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0PRSU\2016 -Tab Synt et Tab Bord\Relecture\"/>
    </mc:Choice>
  </mc:AlternateContent>
  <bookViews>
    <workbookView xWindow="360" yWindow="45" windowWidth="17565" windowHeight="13575"/>
  </bookViews>
  <sheets>
    <sheet name="DEPENSES1" sheetId="9" r:id="rId1"/>
    <sheet name="StatSports" sheetId="10" r:id="rId2"/>
    <sheet name="DEPENSES2" sheetId="1" r:id="rId3"/>
    <sheet name="STATDEP" sheetId="2" r:id="rId4"/>
    <sheet name="ASSURANCES" sheetId="3" r:id="rId5"/>
    <sheet name="STATASSUR" sheetId="5" r:id="rId6"/>
    <sheet name="GESTTEMPS" sheetId="4" r:id="rId7"/>
    <sheet name="STATGESTTEMPS" sheetId="6" r:id="rId8"/>
    <sheet name="SuiviChantier" sheetId="8" r:id="rId9"/>
    <sheet name="StatChantier" sheetId="7" r:id="rId10"/>
  </sheets>
  <definedNames>
    <definedName name="_xlnm._FilterDatabase" localSheetId="4" hidden="1">ASSURANCES!$A$1:$E$1161</definedName>
    <definedName name="_xlnm._FilterDatabase" localSheetId="2" hidden="1">DEPENSES2!$A$1:$E$218</definedName>
    <definedName name="_xlnm._FilterDatabase" localSheetId="6" hidden="1">GESTTEMPS!$A$1:$D$136</definedName>
  </definedNames>
  <calcPr calcId="162913"/>
</workbook>
</file>

<file path=xl/calcChain.xml><?xml version="1.0" encoding="utf-8"?>
<calcChain xmlns="http://schemas.openxmlformats.org/spreadsheetml/2006/main">
  <c r="D20" i="5" l="1"/>
  <c r="D24" i="5" s="1"/>
  <c r="D25" i="5" s="1"/>
  <c r="C20" i="5"/>
  <c r="C24" i="5" s="1"/>
  <c r="B20" i="5"/>
  <c r="B24" i="5" s="1"/>
  <c r="B25" i="5" s="1"/>
  <c r="D10" i="5"/>
  <c r="D23" i="5" s="1"/>
  <c r="C10" i="5"/>
  <c r="C23" i="5" s="1"/>
  <c r="B10" i="5"/>
  <c r="B23" i="5" s="1"/>
  <c r="C25" i="5" l="1"/>
  <c r="C4" i="6"/>
  <c r="D4" i="6"/>
  <c r="C5" i="6"/>
  <c r="D5" i="6"/>
  <c r="C6" i="6"/>
  <c r="D6" i="6"/>
  <c r="C7" i="6"/>
  <c r="D7" i="6"/>
  <c r="B5" i="6"/>
  <c r="B6" i="6"/>
  <c r="B7" i="6"/>
  <c r="E4" i="10" l="1"/>
  <c r="F4" i="10" s="1"/>
  <c r="G4" i="10" s="1"/>
  <c r="H4" i="10" s="1"/>
  <c r="I4" i="10" s="1"/>
  <c r="J4" i="10" s="1"/>
  <c r="K4" i="10" s="1"/>
  <c r="L4" i="10" s="1"/>
  <c r="M4" i="10" s="1"/>
  <c r="N4" i="10" s="1"/>
  <c r="O4" i="10" s="1"/>
  <c r="A111" i="9"/>
  <c r="B6" i="10"/>
  <c r="B7" i="10"/>
  <c r="B8" i="10"/>
  <c r="B9" i="10"/>
  <c r="B10" i="10"/>
  <c r="B5" i="10"/>
  <c r="A112" i="9" l="1"/>
  <c r="C1" i="10" s="1"/>
  <c r="D5" i="10" a="1"/>
  <c r="D5" i="10" s="1"/>
  <c r="O7" i="10" a="1"/>
  <c r="D10" i="10" a="1"/>
  <c r="D10" i="10" s="1"/>
  <c r="D9" i="10" a="1"/>
  <c r="D8" i="10" a="1"/>
  <c r="D8" i="10" s="1"/>
  <c r="D7" i="10" a="1"/>
  <c r="D7" i="10" s="1"/>
  <c r="J10" i="10" a="1"/>
  <c r="J10" i="10" s="1"/>
  <c r="N10" i="10" a="1"/>
  <c r="N10" i="10" s="1"/>
  <c r="I9" i="10" a="1"/>
  <c r="I9" i="10" s="1"/>
  <c r="H8" i="10" a="1"/>
  <c r="M10" i="10" a="1"/>
  <c r="M10" i="10" s="1"/>
  <c r="I10" i="10" a="1"/>
  <c r="E10" i="10" a="1"/>
  <c r="E10" i="10" s="1"/>
  <c r="L9" i="10" a="1"/>
  <c r="L9" i="10" s="1"/>
  <c r="H9" i="10" a="1"/>
  <c r="H9" i="10" s="1"/>
  <c r="O8" i="10" a="1"/>
  <c r="O8" i="10" s="1"/>
  <c r="K8" i="10" a="1"/>
  <c r="K8" i="10" s="1"/>
  <c r="G8" i="10" a="1"/>
  <c r="G8" i="10" s="1"/>
  <c r="N7" i="10" a="1"/>
  <c r="N7" i="10" s="1"/>
  <c r="J7" i="10" a="1"/>
  <c r="J7" i="10" s="1"/>
  <c r="F7" i="10" a="1"/>
  <c r="F7" i="10" s="1"/>
  <c r="M6" i="10" a="1"/>
  <c r="M6" i="10" s="1"/>
  <c r="I6" i="10" a="1"/>
  <c r="I6" i="10" s="1"/>
  <c r="E6" i="10" a="1"/>
  <c r="E6" i="10" s="1"/>
  <c r="L5" i="10" a="1"/>
  <c r="L5" i="10" s="1"/>
  <c r="H5" i="10" a="1"/>
  <c r="H5" i="10" s="1"/>
  <c r="M9" i="10" a="1"/>
  <c r="M9" i="10" s="1"/>
  <c r="L8" i="10" a="1"/>
  <c r="L8" i="10" s="1"/>
  <c r="K7" i="10" a="1"/>
  <c r="K7" i="10" s="1"/>
  <c r="N6" i="10" a="1"/>
  <c r="N6" i="10" s="1"/>
  <c r="L10" i="10" a="1"/>
  <c r="L10" i="10" s="1"/>
  <c r="H10" i="10" a="1"/>
  <c r="H10" i="10" s="1"/>
  <c r="O9" i="10" a="1"/>
  <c r="O9" i="10" s="1"/>
  <c r="K9" i="10" a="1"/>
  <c r="K9" i="10" s="1"/>
  <c r="G9" i="10" a="1"/>
  <c r="G9" i="10" s="1"/>
  <c r="N8" i="10" a="1"/>
  <c r="N8" i="10" s="1"/>
  <c r="J8" i="10" a="1"/>
  <c r="J8" i="10" s="1"/>
  <c r="F8" i="10" a="1"/>
  <c r="F8" i="10" s="1"/>
  <c r="M7" i="10" a="1"/>
  <c r="M7" i="10" s="1"/>
  <c r="I7" i="10" a="1"/>
  <c r="I7" i="10" s="1"/>
  <c r="E7" i="10" a="1"/>
  <c r="E7" i="10" s="1"/>
  <c r="L6" i="10" a="1"/>
  <c r="L6" i="10" s="1"/>
  <c r="H6" i="10" a="1"/>
  <c r="H6" i="10" s="1"/>
  <c r="O5" i="10" a="1"/>
  <c r="O5" i="10" s="1"/>
  <c r="K5" i="10" a="1"/>
  <c r="K5" i="10" s="1"/>
  <c r="G5" i="10" a="1"/>
  <c r="G5" i="10" s="1"/>
  <c r="F10" i="10" a="1"/>
  <c r="F10" i="10" s="1"/>
  <c r="O10" i="10" a="1"/>
  <c r="O10" i="10" s="1"/>
  <c r="K10" i="10" a="1"/>
  <c r="K10" i="10" s="1"/>
  <c r="G10" i="10" a="1"/>
  <c r="G10" i="10" s="1"/>
  <c r="N9" i="10" a="1"/>
  <c r="N9" i="10" s="1"/>
  <c r="J9" i="10" a="1"/>
  <c r="J9" i="10" s="1"/>
  <c r="F9" i="10" a="1"/>
  <c r="F9" i="10" s="1"/>
  <c r="M8" i="10" a="1"/>
  <c r="M8" i="10" s="1"/>
  <c r="I8" i="10" a="1"/>
  <c r="I8" i="10" s="1"/>
  <c r="E8" i="10" a="1"/>
  <c r="E8" i="10" s="1"/>
  <c r="L7" i="10" a="1"/>
  <c r="L7" i="10" s="1"/>
  <c r="H7" i="10" a="1"/>
  <c r="H7" i="10" s="1"/>
  <c r="O6" i="10" a="1"/>
  <c r="O6" i="10" s="1"/>
  <c r="K6" i="10" a="1"/>
  <c r="K6" i="10" s="1"/>
  <c r="G6" i="10" a="1"/>
  <c r="G6" i="10" s="1"/>
  <c r="N5" i="10" a="1"/>
  <c r="N5" i="10" s="1"/>
  <c r="J5" i="10" a="1"/>
  <c r="J5" i="10" s="1"/>
  <c r="F5" i="10" a="1"/>
  <c r="F5" i="10" s="1"/>
  <c r="E9" i="10" a="1"/>
  <c r="E9" i="10" s="1"/>
  <c r="G7" i="10" a="1"/>
  <c r="G7" i="10" s="1"/>
  <c r="J6" i="10" a="1"/>
  <c r="J6" i="10" s="1"/>
  <c r="F6" i="10" a="1"/>
  <c r="F6" i="10" s="1"/>
  <c r="M5" i="10" a="1"/>
  <c r="M5" i="10" s="1"/>
  <c r="I5" i="10" a="1"/>
  <c r="I5" i="10" s="1"/>
  <c r="E5" i="10" a="1"/>
  <c r="E5" i="10" s="1"/>
  <c r="B8" i="7"/>
  <c r="B4" i="6"/>
  <c r="B15" i="2"/>
  <c r="D4" i="2"/>
  <c r="D5" i="2"/>
  <c r="D6" i="2"/>
  <c r="D7" i="2"/>
  <c r="D8" i="2"/>
  <c r="D9" i="2"/>
  <c r="D10" i="2"/>
  <c r="D11" i="2"/>
  <c r="D12" i="2"/>
  <c r="D13" i="2"/>
  <c r="D14" i="2"/>
  <c r="C5" i="2"/>
  <c r="C6" i="2"/>
  <c r="C7" i="2"/>
  <c r="C8" i="2"/>
  <c r="C9" i="2"/>
  <c r="C10" i="2"/>
  <c r="C11" i="2"/>
  <c r="C12" i="2"/>
  <c r="C13" i="2"/>
  <c r="C14" i="2"/>
  <c r="C4" i="2"/>
  <c r="I10" i="10" l="1"/>
  <c r="D9" i="10"/>
  <c r="H8" i="10"/>
  <c r="O7" i="10"/>
  <c r="D6" i="10" a="1"/>
  <c r="D6" i="10" s="1"/>
  <c r="D7" i="7"/>
  <c r="D6" i="7"/>
  <c r="D5" i="7"/>
  <c r="E12" i="2"/>
  <c r="E8" i="2"/>
  <c r="E11" i="2"/>
  <c r="E7" i="2"/>
  <c r="E14" i="2"/>
  <c r="E10" i="2"/>
  <c r="E6" i="2"/>
  <c r="E13" i="2"/>
  <c r="E9" i="2"/>
  <c r="E5" i="2"/>
  <c r="D15" i="2"/>
  <c r="C15" i="2"/>
  <c r="E4" i="2"/>
  <c r="D8" i="7" l="1"/>
  <c r="E15" i="2"/>
</calcChain>
</file>

<file path=xl/sharedStrings.xml><?xml version="1.0" encoding="utf-8"?>
<sst xmlns="http://schemas.openxmlformats.org/spreadsheetml/2006/main" count="4409" uniqueCount="335">
  <si>
    <t>DATES</t>
  </si>
  <si>
    <t>POSTES</t>
  </si>
  <si>
    <t>MONTANT</t>
  </si>
  <si>
    <t>COMPTE PAYEUR</t>
  </si>
  <si>
    <t>REGLE PAR</t>
  </si>
  <si>
    <t>VOITURE</t>
  </si>
  <si>
    <t>ALIMENTATION</t>
  </si>
  <si>
    <t>HABILLEMENT</t>
  </si>
  <si>
    <t>LOISIRS</t>
  </si>
  <si>
    <t>LOGEMENT</t>
  </si>
  <si>
    <t>EPARGNE</t>
  </si>
  <si>
    <t>IMPOTS</t>
  </si>
  <si>
    <t>ENFANTS</t>
  </si>
  <si>
    <t>MUTUELLE</t>
  </si>
  <si>
    <t>ASSURANCES</t>
  </si>
  <si>
    <t>DIVERS</t>
  </si>
  <si>
    <t>CB</t>
  </si>
  <si>
    <t>VIR</t>
  </si>
  <si>
    <t>CHQ</t>
  </si>
  <si>
    <t>ESP</t>
  </si>
  <si>
    <t>DATE</t>
  </si>
  <si>
    <t>CODE CLIENT</t>
  </si>
  <si>
    <t>CL-54</t>
  </si>
  <si>
    <t>CL-82</t>
  </si>
  <si>
    <t>CL-57</t>
  </si>
  <si>
    <t>CL-289</t>
  </si>
  <si>
    <t>CL-251</t>
  </si>
  <si>
    <t>CL-307</t>
  </si>
  <si>
    <t>CL-272</t>
  </si>
  <si>
    <t>CL-246</t>
  </si>
  <si>
    <t>CL-229</t>
  </si>
  <si>
    <t>CL-253</t>
  </si>
  <si>
    <t>CL-323</t>
  </si>
  <si>
    <t>CL-93</t>
  </si>
  <si>
    <t>CL-78</t>
  </si>
  <si>
    <t>CL-258</t>
  </si>
  <si>
    <t>CL-366</t>
  </si>
  <si>
    <t>CL-310</t>
  </si>
  <si>
    <t>CL-330</t>
  </si>
  <si>
    <t>CL-30</t>
  </si>
  <si>
    <t>CL-275</t>
  </si>
  <si>
    <t>CL-302</t>
  </si>
  <si>
    <t>CL-344</t>
  </si>
  <si>
    <t>CL-250</t>
  </si>
  <si>
    <t>CL-254</t>
  </si>
  <si>
    <t>CL-279</t>
  </si>
  <si>
    <t>CL-419</t>
  </si>
  <si>
    <t>CL-245</t>
  </si>
  <si>
    <t>CL-359</t>
  </si>
  <si>
    <t>CL-202</t>
  </si>
  <si>
    <t>CL-91</t>
  </si>
  <si>
    <t>CL-69</t>
  </si>
  <si>
    <t>CL-271</t>
  </si>
  <si>
    <t>CL-265</t>
  </si>
  <si>
    <t>CL-256</t>
  </si>
  <si>
    <t>CL-287</t>
  </si>
  <si>
    <t>CL-300</t>
  </si>
  <si>
    <t>CL-315</t>
  </si>
  <si>
    <t>CL-76</t>
  </si>
  <si>
    <t>CL-67</t>
  </si>
  <si>
    <t>CL-255</t>
  </si>
  <si>
    <t>CL-317</t>
  </si>
  <si>
    <t>CL-21</t>
  </si>
  <si>
    <t>CL-44</t>
  </si>
  <si>
    <t>CL-55</t>
  </si>
  <si>
    <t>CL-63</t>
  </si>
  <si>
    <t>CL-79</t>
  </si>
  <si>
    <t>CL-311</t>
  </si>
  <si>
    <t>CL-404</t>
  </si>
  <si>
    <t>CL-257</t>
  </si>
  <si>
    <t>CL-322</t>
  </si>
  <si>
    <t>CL-66</t>
  </si>
  <si>
    <t>CL-403</t>
  </si>
  <si>
    <t>CL-406</t>
  </si>
  <si>
    <t>CL-1</t>
  </si>
  <si>
    <t>CL-336</t>
  </si>
  <si>
    <t>CL-331</t>
  </si>
  <si>
    <t>CL-301</t>
  </si>
  <si>
    <t>CL-417</t>
  </si>
  <si>
    <t>CL-42</t>
  </si>
  <si>
    <t>CL-356</t>
  </si>
  <si>
    <t>CL-362</t>
  </si>
  <si>
    <t>CL-346</t>
  </si>
  <si>
    <t>CL-342</t>
  </si>
  <si>
    <t>CL-352</t>
  </si>
  <si>
    <t>CL-314</t>
  </si>
  <si>
    <t>CL-17</t>
  </si>
  <si>
    <t>CL-207</t>
  </si>
  <si>
    <t>CL-261</t>
  </si>
  <si>
    <t>CL-335</t>
  </si>
  <si>
    <t>CL-305</t>
  </si>
  <si>
    <t>CL-95</t>
  </si>
  <si>
    <t>CL-407</t>
  </si>
  <si>
    <t>CL-320</t>
  </si>
  <si>
    <t>CL-400</t>
  </si>
  <si>
    <t>CL-283</t>
  </si>
  <si>
    <t>CL-345</t>
  </si>
  <si>
    <t>CL-309</t>
  </si>
  <si>
    <t>CL-421</t>
  </si>
  <si>
    <t>CL-99</t>
  </si>
  <si>
    <t>CL-284</t>
  </si>
  <si>
    <t>CL-401</t>
  </si>
  <si>
    <t>CL-11</t>
  </si>
  <si>
    <t>CL-60</t>
  </si>
  <si>
    <t>CL-363</t>
  </si>
  <si>
    <t>CL-364</t>
  </si>
  <si>
    <t>CL-273</t>
  </si>
  <si>
    <t>CL-266</t>
  </si>
  <si>
    <t>CL-31</t>
  </si>
  <si>
    <t>CL-370</t>
  </si>
  <si>
    <t>CL-90</t>
  </si>
  <si>
    <t>CL-303</t>
  </si>
  <si>
    <t>CL-318</t>
  </si>
  <si>
    <t>CL-267</t>
  </si>
  <si>
    <t>CL-313</t>
  </si>
  <si>
    <t>CL-24</t>
  </si>
  <si>
    <t>CL-244</t>
  </si>
  <si>
    <t>CL-354</t>
  </si>
  <si>
    <t>CL-340</t>
  </si>
  <si>
    <t>CL-358</t>
  </si>
  <si>
    <t>CL-39</t>
  </si>
  <si>
    <t>CL-262</t>
  </si>
  <si>
    <t>CL-347</t>
  </si>
  <si>
    <t>CL-361</t>
  </si>
  <si>
    <t>CL-217</t>
  </si>
  <si>
    <t>CL-23</t>
  </si>
  <si>
    <t>CL-68</t>
  </si>
  <si>
    <t>CL-360</t>
  </si>
  <si>
    <t>CL-70</t>
  </si>
  <si>
    <t>CL-341</t>
  </si>
  <si>
    <t>CL-33</t>
  </si>
  <si>
    <t>CL-276</t>
  </si>
  <si>
    <t>CL-368</t>
  </si>
  <si>
    <t>CL-304</t>
  </si>
  <si>
    <t>CL-369</t>
  </si>
  <si>
    <t>CL-94</t>
  </si>
  <si>
    <t>CL-288</t>
  </si>
  <si>
    <t>CL-282</t>
  </si>
  <si>
    <t>CL-333</t>
  </si>
  <si>
    <t>CL-260</t>
  </si>
  <si>
    <t>CL-56</t>
  </si>
  <si>
    <t>CL-270</t>
  </si>
  <si>
    <t>CL-343</t>
  </si>
  <si>
    <t>CL-259</t>
  </si>
  <si>
    <t>CL-337</t>
  </si>
  <si>
    <t>CL-355</t>
  </si>
  <si>
    <t>CL-278</t>
  </si>
  <si>
    <t>CL-290</t>
  </si>
  <si>
    <t>CL-321</t>
  </si>
  <si>
    <t>CL-286</t>
  </si>
  <si>
    <t>CL-367</t>
  </si>
  <si>
    <t>CL-72</t>
  </si>
  <si>
    <t>CL-326</t>
  </si>
  <si>
    <t>CL-338</t>
  </si>
  <si>
    <t>CL-357</t>
  </si>
  <si>
    <t>CL-232</t>
  </si>
  <si>
    <t>CL-25</t>
  </si>
  <si>
    <t>CL-312</t>
  </si>
  <si>
    <t>CL-281</t>
  </si>
  <si>
    <t>CL-87</t>
  </si>
  <si>
    <t>CL-237</t>
  </si>
  <si>
    <t>CL-212</t>
  </si>
  <si>
    <t>CL-268</t>
  </si>
  <si>
    <t>CL-324</t>
  </si>
  <si>
    <t>CL-325</t>
  </si>
  <si>
    <t>CL-365</t>
  </si>
  <si>
    <t>CL-6</t>
  </si>
  <si>
    <t>CL-37</t>
  </si>
  <si>
    <t>CL-231</t>
  </si>
  <si>
    <t>CL-238</t>
  </si>
  <si>
    <t>CL-26</t>
  </si>
  <si>
    <t>CL-3</t>
  </si>
  <si>
    <t>CL-285</t>
  </si>
  <si>
    <t>CL-71</t>
  </si>
  <si>
    <t>CL-350</t>
  </si>
  <si>
    <t>CL-227</t>
  </si>
  <si>
    <t>CL-235</t>
  </si>
  <si>
    <t>CL-416</t>
  </si>
  <si>
    <t>CL-402</t>
  </si>
  <si>
    <t>CL-73</t>
  </si>
  <si>
    <t>CL-200</t>
  </si>
  <si>
    <t>CL-405</t>
  </si>
  <si>
    <t>CL-75</t>
  </si>
  <si>
    <t>CL-213</t>
  </si>
  <si>
    <t>CL-339</t>
  </si>
  <si>
    <t>CL-329</t>
  </si>
  <si>
    <t>CL-408</t>
  </si>
  <si>
    <t>CL-206</t>
  </si>
  <si>
    <t>CL-274</t>
  </si>
  <si>
    <t>CL-316</t>
  </si>
  <si>
    <t>CL-92</t>
  </si>
  <si>
    <t>CL-65</t>
  </si>
  <si>
    <t>CL-306</t>
  </si>
  <si>
    <t>CL-40</t>
  </si>
  <si>
    <t>CL-263</t>
  </si>
  <si>
    <t>CL-81</t>
  </si>
  <si>
    <t>CL-230</t>
  </si>
  <si>
    <t>CL-269</t>
  </si>
  <si>
    <t>CL-80</t>
  </si>
  <si>
    <t>CL-334</t>
  </si>
  <si>
    <t>CL-332</t>
  </si>
  <si>
    <t>CL-308</t>
  </si>
  <si>
    <t>CL-247</t>
  </si>
  <si>
    <t>CL-34</t>
  </si>
  <si>
    <t>CL-414</t>
  </si>
  <si>
    <t>CL-41</t>
  </si>
  <si>
    <t>CL-10</t>
  </si>
  <si>
    <t>CL-221</t>
  </si>
  <si>
    <t>CL-12</t>
  </si>
  <si>
    <t>CL-233</t>
  </si>
  <si>
    <t>CL-264</t>
  </si>
  <si>
    <t>CL-7</t>
  </si>
  <si>
    <t>CL-277</t>
  </si>
  <si>
    <t>CL-98</t>
  </si>
  <si>
    <t>CL-97</t>
  </si>
  <si>
    <t>CL-328</t>
  </si>
  <si>
    <t>CL-62</t>
  </si>
  <si>
    <t>CL-353</t>
  </si>
  <si>
    <t>CL-242</t>
  </si>
  <si>
    <t>CL-412</t>
  </si>
  <si>
    <t>CL-48</t>
  </si>
  <si>
    <t>CL-5</t>
  </si>
  <si>
    <t>CL-49</t>
  </si>
  <si>
    <t>CL-36</t>
  </si>
  <si>
    <t>CL-348</t>
  </si>
  <si>
    <t>CL-18</t>
  </si>
  <si>
    <t>CL-225</t>
  </si>
  <si>
    <t>CL-223</t>
  </si>
  <si>
    <t>CL-241</t>
  </si>
  <si>
    <t>CL-252</t>
  </si>
  <si>
    <t>CL-204</t>
  </si>
  <si>
    <t>CL-46</t>
  </si>
  <si>
    <t>CL-61</t>
  </si>
  <si>
    <t>CL-349</t>
  </si>
  <si>
    <t>CL-8</t>
  </si>
  <si>
    <t>CL-27</t>
  </si>
  <si>
    <t>CL-83</t>
  </si>
  <si>
    <t>CL-100</t>
  </si>
  <si>
    <t>CL-220</t>
  </si>
  <si>
    <t>CL-234</t>
  </si>
  <si>
    <t>CL-13</t>
  </si>
  <si>
    <t>CL-228</t>
  </si>
  <si>
    <t>CL-58</t>
  </si>
  <si>
    <t>CL-84</t>
  </si>
  <si>
    <t>CL-243</t>
  </si>
  <si>
    <t>CL-327</t>
  </si>
  <si>
    <t>CL-22</t>
  </si>
  <si>
    <t>CL-14</t>
  </si>
  <si>
    <t>CL-319</t>
  </si>
  <si>
    <t>CL-77</t>
  </si>
  <si>
    <t>CL-28</t>
  </si>
  <si>
    <t>CL-351</t>
  </si>
  <si>
    <t>CL-2</t>
  </si>
  <si>
    <t>CL-52</t>
  </si>
  <si>
    <t>CL-418</t>
  </si>
  <si>
    <t>CL-64</t>
  </si>
  <si>
    <t>CL-210</t>
  </si>
  <si>
    <t>CL-218</t>
  </si>
  <si>
    <t>CL-208</t>
  </si>
  <si>
    <t>CL-211</t>
  </si>
  <si>
    <t>CL-280</t>
  </si>
  <si>
    <t>CL-236</t>
  </si>
  <si>
    <t>CL-420</t>
  </si>
  <si>
    <t>CL-409</t>
  </si>
  <si>
    <t>CL-4</t>
  </si>
  <si>
    <t>CL-74</t>
  </si>
  <si>
    <t>CL-85</t>
  </si>
  <si>
    <t>CL-38</t>
  </si>
  <si>
    <t>CL-15</t>
  </si>
  <si>
    <t>CL-215</t>
  </si>
  <si>
    <t>CL-86</t>
  </si>
  <si>
    <t>CL-226</t>
  </si>
  <si>
    <t>CL-209</t>
  </si>
  <si>
    <t>CL-201</t>
  </si>
  <si>
    <t>CL-249</t>
  </si>
  <si>
    <t>CL-222</t>
  </si>
  <si>
    <t>CL-50</t>
  </si>
  <si>
    <t>CL-35</t>
  </si>
  <si>
    <t>CL-205</t>
  </si>
  <si>
    <t>CL-19</t>
  </si>
  <si>
    <t>CL-47</t>
  </si>
  <si>
    <t>CL-410</t>
  </si>
  <si>
    <t>CL-413</t>
  </si>
  <si>
    <t>CL-59</t>
  </si>
  <si>
    <t>CL-16</t>
  </si>
  <si>
    <t>ASSURANCE VIE</t>
  </si>
  <si>
    <t>RESPONSABILITE CIVILE</t>
  </si>
  <si>
    <t>ASSURANCE LOCAUX</t>
  </si>
  <si>
    <t>RETRAITE COMPLEMENTAIRE</t>
  </si>
  <si>
    <t>ASSURANCE DEPENDANCE</t>
  </si>
  <si>
    <t>ASSURANCE SANTE</t>
  </si>
  <si>
    <t>PRODUIT</t>
  </si>
  <si>
    <t>CONSEILLER</t>
  </si>
  <si>
    <t>MONTANT CONTRAT</t>
  </si>
  <si>
    <t>TYPE ACTIVITE</t>
  </si>
  <si>
    <t>DUREE</t>
  </si>
  <si>
    <t>DEVIS</t>
  </si>
  <si>
    <t>BONNET</t>
  </si>
  <si>
    <t>VIDAL</t>
  </si>
  <si>
    <t>COSTE</t>
  </si>
  <si>
    <t>VISITES CLIENTS</t>
  </si>
  <si>
    <t>REUNIONS</t>
  </si>
  <si>
    <t>FACTURATION</t>
  </si>
  <si>
    <t>COLLABORATEUR</t>
  </si>
  <si>
    <t>TOTAUX</t>
  </si>
  <si>
    <t>BUDGET PREVISIONNEL</t>
  </si>
  <si>
    <t>OBJECTIF DE CHIFFRE D'AFFAIRES</t>
  </si>
  <si>
    <t>CHIFFRE D'AFFAIRES REALISE</t>
  </si>
  <si>
    <t>OBJECTIF</t>
  </si>
  <si>
    <t>REALISE</t>
  </si>
  <si>
    <t>% REALISE / OBJ</t>
  </si>
  <si>
    <t>HONORAIRES</t>
  </si>
  <si>
    <t>MATERIAUX</t>
  </si>
  <si>
    <t>PREVISIONNEL</t>
  </si>
  <si>
    <t>TYPE</t>
  </si>
  <si>
    <t>MO</t>
  </si>
  <si>
    <t>SECTION</t>
  </si>
  <si>
    <t>AIKIDO</t>
  </si>
  <si>
    <t>JUDO</t>
  </si>
  <si>
    <t>LUTTE</t>
  </si>
  <si>
    <t>KARATE</t>
  </si>
  <si>
    <t>KENDO</t>
  </si>
  <si>
    <t xml:space="preserve">DEPENSES TOTALES AU </t>
  </si>
  <si>
    <t>Depenses mensuelles &gt;150</t>
  </si>
  <si>
    <t>Depenses totales &gt;1200</t>
  </si>
  <si>
    <t>DEPENSES MENSUELLES</t>
  </si>
  <si>
    <t>SYNTHESE HORAIRE</t>
  </si>
  <si>
    <t>COUTS CUMULES</t>
  </si>
  <si>
    <t>BOXE</t>
  </si>
  <si>
    <t>SANDRINE</t>
  </si>
  <si>
    <t>KEVIN</t>
  </si>
  <si>
    <t>Morgane SYLVAN</t>
  </si>
  <si>
    <t>Nicolas PETIT</t>
  </si>
  <si>
    <t>Pascal OUDIN</t>
  </si>
  <si>
    <t>SUIVI DU CHANTIER N° 2016-04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</si>
</sst>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ddd\ dd\ mmm\ yyyy"/>
    <numFmt numFmtId="165" formatCode="_-* #,##0\ _€_-;\-* #,##0\ _€_-;_-* &quot;-&quot;??\ _€_-;_-@_-"/>
    <numFmt numFmtId="166" formatCode="[h]:mm"/>
    <numFmt numFmtId="167" formatCode="[$-F400]h:mm:ss\ AM/PM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44">
    <xf numFmtId="0" fontId="0" fillId="0" borderId="0" xfId="0"/>
    <xf numFmtId="14" fontId="0" fillId="0" borderId="0" xfId="0" applyNumberFormat="1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43" fontId="1" fillId="0" borderId="0" xfId="1" applyFont="1" applyAlignment="1">
      <alignment horizontal="center" vertical="center" wrapText="1"/>
    </xf>
    <xf numFmtId="43" fontId="0" fillId="0" borderId="0" xfId="1" applyFont="1"/>
    <xf numFmtId="0" fontId="0" fillId="0" borderId="0" xfId="0" applyAlignment="1">
      <alignment horizontal="center" vertical="center" wrapText="1"/>
    </xf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164" fontId="0" fillId="0" borderId="0" xfId="0" applyNumberFormat="1"/>
    <xf numFmtId="20" fontId="0" fillId="0" borderId="0" xfId="0" applyNumberFormat="1"/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43" fontId="0" fillId="0" borderId="1" xfId="1" applyFont="1" applyBorder="1"/>
    <xf numFmtId="43" fontId="0" fillId="0" borderId="1" xfId="0" applyNumberFormat="1" applyBorder="1"/>
    <xf numFmtId="43" fontId="0" fillId="0" borderId="2" xfId="1" applyFont="1" applyBorder="1"/>
    <xf numFmtId="0" fontId="1" fillId="0" borderId="1" xfId="0" applyFont="1" applyFill="1" applyBorder="1" applyAlignment="1">
      <alignment horizontal="center" vertical="center" wrapText="1"/>
    </xf>
    <xf numFmtId="43" fontId="1" fillId="0" borderId="1" xfId="0" applyNumberFormat="1" applyFont="1" applyBorder="1"/>
    <xf numFmtId="165" fontId="0" fillId="0" borderId="1" xfId="1" applyNumberFormat="1" applyFont="1" applyBorder="1"/>
    <xf numFmtId="14" fontId="1" fillId="0" borderId="1" xfId="0" applyNumberFormat="1" applyFont="1" applyBorder="1"/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 vertical="center"/>
    </xf>
    <xf numFmtId="9" fontId="0" fillId="0" borderId="1" xfId="3" applyFont="1" applyBorder="1"/>
    <xf numFmtId="44" fontId="0" fillId="0" borderId="1" xfId="2" applyFont="1" applyBorder="1"/>
    <xf numFmtId="0" fontId="0" fillId="0" borderId="3" xfId="0" applyBorder="1"/>
    <xf numFmtId="44" fontId="0" fillId="0" borderId="1" xfId="0" applyNumberFormat="1" applyBorder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3" fontId="1" fillId="0" borderId="0" xfId="1" applyFont="1" applyAlignment="1">
      <alignment horizontal="center" vertical="center"/>
    </xf>
    <xf numFmtId="14" fontId="1" fillId="0" borderId="1" xfId="0" applyNumberFormat="1" applyFont="1" applyBorder="1" applyAlignment="1">
      <alignment horizontal="center"/>
    </xf>
    <xf numFmtId="0" fontId="0" fillId="0" borderId="1" xfId="0" applyBorder="1" applyAlignment="1">
      <alignment vertical="center"/>
    </xf>
    <xf numFmtId="165" fontId="0" fillId="0" borderId="1" xfId="1" applyNumberFormat="1" applyFont="1" applyBorder="1" applyAlignment="1">
      <alignment vertical="center"/>
    </xf>
    <xf numFmtId="0" fontId="0" fillId="0" borderId="0" xfId="0" applyAlignment="1">
      <alignment vertical="center"/>
    </xf>
    <xf numFmtId="165" fontId="1" fillId="0" borderId="1" xfId="1" applyNumberFormat="1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14" fontId="1" fillId="0" borderId="0" xfId="0" applyNumberFormat="1" applyFont="1" applyBorder="1" applyAlignment="1">
      <alignment horizontal="center"/>
    </xf>
    <xf numFmtId="0" fontId="1" fillId="0" borderId="0" xfId="0" applyFont="1"/>
    <xf numFmtId="166" fontId="0" fillId="0" borderId="0" xfId="0" applyNumberFormat="1"/>
    <xf numFmtId="44" fontId="0" fillId="0" borderId="0" xfId="0" applyNumberFormat="1"/>
    <xf numFmtId="43" fontId="0" fillId="0" borderId="0" xfId="0" applyNumberFormat="1"/>
    <xf numFmtId="167" fontId="0" fillId="0" borderId="0" xfId="0" applyNumberFormat="1"/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4">
    <cellStyle name="Milliers" xfId="1" builtinId="3"/>
    <cellStyle name="Monétaire" xfId="2" builtinId="4"/>
    <cellStyle name="Normal" xfId="0" builtinId="0"/>
    <cellStyle name="Pourcentage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tabSelected="1" workbookViewId="0">
      <selection activeCell="A2" sqref="A2"/>
    </sheetView>
  </sheetViews>
  <sheetFormatPr baseColWidth="10" defaultRowHeight="15" x14ac:dyDescent="0.25"/>
  <sheetData>
    <row r="1" spans="1:14" x14ac:dyDescent="0.25">
      <c r="A1" s="27" t="s">
        <v>20</v>
      </c>
      <c r="B1" s="27" t="s">
        <v>316</v>
      </c>
      <c r="C1" s="27" t="s">
        <v>2</v>
      </c>
    </row>
    <row r="2" spans="1:14" x14ac:dyDescent="0.25">
      <c r="A2" s="1">
        <v>42375</v>
      </c>
      <c r="B2" t="s">
        <v>328</v>
      </c>
      <c r="C2" s="5">
        <v>24.65</v>
      </c>
    </row>
    <row r="3" spans="1:14" x14ac:dyDescent="0.25">
      <c r="A3" s="1">
        <v>42379</v>
      </c>
      <c r="B3" t="s">
        <v>319</v>
      </c>
      <c r="C3" s="5">
        <v>36.97</v>
      </c>
      <c r="N3" s="1"/>
    </row>
    <row r="4" spans="1:14" x14ac:dyDescent="0.25">
      <c r="A4" s="1">
        <v>42382</v>
      </c>
      <c r="B4" t="s">
        <v>319</v>
      </c>
      <c r="C4" s="5">
        <v>30.81</v>
      </c>
      <c r="N4" s="1"/>
    </row>
    <row r="5" spans="1:14" x14ac:dyDescent="0.25">
      <c r="A5" s="1">
        <v>42384</v>
      </c>
      <c r="B5" t="s">
        <v>320</v>
      </c>
      <c r="C5" s="5">
        <v>49.3</v>
      </c>
    </row>
    <row r="6" spans="1:14" x14ac:dyDescent="0.25">
      <c r="A6" s="1">
        <v>42384</v>
      </c>
      <c r="B6" t="s">
        <v>317</v>
      </c>
      <c r="C6" s="5">
        <v>24.65</v>
      </c>
    </row>
    <row r="7" spans="1:14" x14ac:dyDescent="0.25">
      <c r="A7" s="1">
        <v>42386</v>
      </c>
      <c r="B7" t="s">
        <v>318</v>
      </c>
      <c r="C7" s="5">
        <v>98.32</v>
      </c>
    </row>
    <row r="8" spans="1:14" x14ac:dyDescent="0.25">
      <c r="A8" s="1">
        <v>42386</v>
      </c>
      <c r="B8" t="s">
        <v>317</v>
      </c>
      <c r="C8" s="5">
        <v>46.22</v>
      </c>
    </row>
    <row r="9" spans="1:14" x14ac:dyDescent="0.25">
      <c r="A9" s="1">
        <v>42387</v>
      </c>
      <c r="B9" t="s">
        <v>318</v>
      </c>
      <c r="C9" s="5">
        <v>45.19</v>
      </c>
    </row>
    <row r="10" spans="1:14" x14ac:dyDescent="0.25">
      <c r="A10" s="1">
        <v>42388</v>
      </c>
      <c r="B10" t="s">
        <v>319</v>
      </c>
      <c r="C10" s="5">
        <v>40.049999999999997</v>
      </c>
    </row>
    <row r="11" spans="1:14" x14ac:dyDescent="0.25">
      <c r="A11" s="1">
        <v>42392</v>
      </c>
      <c r="B11" t="s">
        <v>317</v>
      </c>
      <c r="C11" s="5">
        <v>36.97</v>
      </c>
    </row>
    <row r="12" spans="1:14" x14ac:dyDescent="0.25">
      <c r="A12" s="1">
        <v>42392</v>
      </c>
      <c r="B12" t="s">
        <v>317</v>
      </c>
      <c r="C12" s="5">
        <v>35.950000000000003</v>
      </c>
    </row>
    <row r="13" spans="1:14" x14ac:dyDescent="0.25">
      <c r="A13" s="1">
        <v>42396</v>
      </c>
      <c r="B13" t="s">
        <v>321</v>
      </c>
      <c r="C13" s="5">
        <v>24.65</v>
      </c>
    </row>
    <row r="14" spans="1:14" x14ac:dyDescent="0.25">
      <c r="A14" s="1">
        <v>42399</v>
      </c>
      <c r="B14" t="s">
        <v>328</v>
      </c>
      <c r="C14" s="5">
        <v>54.43</v>
      </c>
    </row>
    <row r="15" spans="1:14" x14ac:dyDescent="0.25">
      <c r="A15" s="1">
        <v>42399</v>
      </c>
      <c r="B15" t="s">
        <v>317</v>
      </c>
      <c r="C15" s="5">
        <v>27.73</v>
      </c>
    </row>
    <row r="16" spans="1:14" x14ac:dyDescent="0.25">
      <c r="A16" s="1">
        <v>42400</v>
      </c>
      <c r="B16" t="s">
        <v>320</v>
      </c>
      <c r="C16" s="5">
        <v>49.3</v>
      </c>
    </row>
    <row r="17" spans="1:3" x14ac:dyDescent="0.25">
      <c r="A17" s="1">
        <v>42400</v>
      </c>
      <c r="B17" t="s">
        <v>319</v>
      </c>
      <c r="C17" s="5">
        <v>57.51</v>
      </c>
    </row>
    <row r="18" spans="1:3" x14ac:dyDescent="0.25">
      <c r="A18" s="1">
        <v>42402</v>
      </c>
      <c r="B18" t="s">
        <v>319</v>
      </c>
      <c r="C18" s="5">
        <v>46.22</v>
      </c>
    </row>
    <row r="19" spans="1:3" x14ac:dyDescent="0.25">
      <c r="A19" s="1">
        <v>42402</v>
      </c>
      <c r="B19" t="s">
        <v>320</v>
      </c>
      <c r="C19" s="5">
        <v>36.97</v>
      </c>
    </row>
    <row r="20" spans="1:3" x14ac:dyDescent="0.25">
      <c r="A20" s="1">
        <v>42403</v>
      </c>
      <c r="B20" t="s">
        <v>328</v>
      </c>
      <c r="C20" s="5">
        <v>42.11</v>
      </c>
    </row>
    <row r="21" spans="1:3" x14ac:dyDescent="0.25">
      <c r="A21" s="1">
        <v>42404</v>
      </c>
      <c r="B21" t="s">
        <v>319</v>
      </c>
      <c r="C21" s="5">
        <v>40.049999999999997</v>
      </c>
    </row>
    <row r="22" spans="1:3" x14ac:dyDescent="0.25">
      <c r="A22" s="1">
        <v>42405</v>
      </c>
      <c r="B22" t="s">
        <v>318</v>
      </c>
      <c r="C22" s="5">
        <v>32.86</v>
      </c>
    </row>
    <row r="23" spans="1:3" x14ac:dyDescent="0.25">
      <c r="A23" s="1">
        <v>42407</v>
      </c>
      <c r="B23" t="s">
        <v>321</v>
      </c>
      <c r="C23" s="5">
        <v>54.43</v>
      </c>
    </row>
    <row r="24" spans="1:3" x14ac:dyDescent="0.25">
      <c r="A24" s="1">
        <v>42417</v>
      </c>
      <c r="B24" t="s">
        <v>320</v>
      </c>
      <c r="C24" s="5">
        <v>24.65</v>
      </c>
    </row>
    <row r="25" spans="1:3" x14ac:dyDescent="0.25">
      <c r="A25" s="1">
        <v>42418</v>
      </c>
      <c r="B25" t="s">
        <v>319</v>
      </c>
      <c r="C25" s="5">
        <v>58.54</v>
      </c>
    </row>
    <row r="26" spans="1:3" x14ac:dyDescent="0.25">
      <c r="A26" s="1">
        <v>42423</v>
      </c>
      <c r="B26" t="s">
        <v>318</v>
      </c>
      <c r="C26" s="5">
        <v>43.13</v>
      </c>
    </row>
    <row r="27" spans="1:3" x14ac:dyDescent="0.25">
      <c r="A27" s="1">
        <v>42426</v>
      </c>
      <c r="B27" t="s">
        <v>319</v>
      </c>
      <c r="C27" s="5">
        <v>60.59</v>
      </c>
    </row>
    <row r="28" spans="1:3" x14ac:dyDescent="0.25">
      <c r="A28" s="1">
        <v>42427</v>
      </c>
      <c r="B28" t="s">
        <v>318</v>
      </c>
      <c r="C28" s="5">
        <v>55.46</v>
      </c>
    </row>
    <row r="29" spans="1:3" x14ac:dyDescent="0.25">
      <c r="A29" s="1">
        <v>42431</v>
      </c>
      <c r="B29" t="s">
        <v>321</v>
      </c>
      <c r="C29" s="5">
        <v>49.3</v>
      </c>
    </row>
    <row r="30" spans="1:3" x14ac:dyDescent="0.25">
      <c r="A30" s="1">
        <v>42432</v>
      </c>
      <c r="B30" t="s">
        <v>319</v>
      </c>
      <c r="C30" s="5">
        <v>41.08</v>
      </c>
    </row>
    <row r="31" spans="1:3" x14ac:dyDescent="0.25">
      <c r="A31" s="1">
        <v>42434</v>
      </c>
      <c r="B31" t="s">
        <v>318</v>
      </c>
      <c r="C31" s="5">
        <v>52.38</v>
      </c>
    </row>
    <row r="32" spans="1:3" x14ac:dyDescent="0.25">
      <c r="A32" s="1">
        <v>42435</v>
      </c>
      <c r="B32" t="s">
        <v>321</v>
      </c>
      <c r="C32" s="5">
        <v>31.84</v>
      </c>
    </row>
    <row r="33" spans="1:3" x14ac:dyDescent="0.25">
      <c r="A33" s="1">
        <v>42438</v>
      </c>
      <c r="B33" t="s">
        <v>318</v>
      </c>
      <c r="C33" s="5">
        <v>35.950000000000003</v>
      </c>
    </row>
    <row r="34" spans="1:3" x14ac:dyDescent="0.25">
      <c r="A34" s="1">
        <v>42440</v>
      </c>
      <c r="B34" t="s">
        <v>319</v>
      </c>
      <c r="C34" s="5">
        <v>43.13</v>
      </c>
    </row>
    <row r="35" spans="1:3" x14ac:dyDescent="0.25">
      <c r="A35" s="1">
        <v>42442</v>
      </c>
      <c r="B35" t="s">
        <v>319</v>
      </c>
      <c r="C35" s="5">
        <v>43.13</v>
      </c>
    </row>
    <row r="36" spans="1:3" x14ac:dyDescent="0.25">
      <c r="A36" s="1">
        <v>42452</v>
      </c>
      <c r="B36" t="s">
        <v>317</v>
      </c>
      <c r="C36" s="5">
        <v>26.7</v>
      </c>
    </row>
    <row r="37" spans="1:3" x14ac:dyDescent="0.25">
      <c r="A37" s="1">
        <v>42457</v>
      </c>
      <c r="B37" t="s">
        <v>328</v>
      </c>
      <c r="C37" s="5">
        <v>35.950000000000003</v>
      </c>
    </row>
    <row r="38" spans="1:3" x14ac:dyDescent="0.25">
      <c r="A38" s="1">
        <v>42459</v>
      </c>
      <c r="B38" t="s">
        <v>328</v>
      </c>
      <c r="C38" s="5">
        <v>48.27</v>
      </c>
    </row>
    <row r="39" spans="1:3" x14ac:dyDescent="0.25">
      <c r="A39" s="1">
        <v>42461</v>
      </c>
      <c r="B39" t="s">
        <v>319</v>
      </c>
      <c r="C39" s="5">
        <v>42.11</v>
      </c>
    </row>
    <row r="40" spans="1:3" x14ac:dyDescent="0.25">
      <c r="A40" s="1">
        <v>42463</v>
      </c>
      <c r="B40" t="s">
        <v>317</v>
      </c>
      <c r="C40" s="5">
        <v>34.92</v>
      </c>
    </row>
    <row r="41" spans="1:3" x14ac:dyDescent="0.25">
      <c r="A41" s="1">
        <v>42468</v>
      </c>
      <c r="B41" t="s">
        <v>319</v>
      </c>
      <c r="C41" s="5">
        <v>42.11</v>
      </c>
    </row>
    <row r="42" spans="1:3" x14ac:dyDescent="0.25">
      <c r="A42" s="1">
        <v>42470</v>
      </c>
      <c r="B42" t="s">
        <v>321</v>
      </c>
      <c r="C42" s="5">
        <v>32.86</v>
      </c>
    </row>
    <row r="43" spans="1:3" x14ac:dyDescent="0.25">
      <c r="A43" s="1">
        <v>42474</v>
      </c>
      <c r="B43" t="s">
        <v>319</v>
      </c>
      <c r="C43" s="5">
        <v>39.03</v>
      </c>
    </row>
    <row r="44" spans="1:3" x14ac:dyDescent="0.25">
      <c r="A44" s="1">
        <v>42477</v>
      </c>
      <c r="B44" t="s">
        <v>318</v>
      </c>
      <c r="C44" s="5">
        <v>51.35</v>
      </c>
    </row>
    <row r="45" spans="1:3" x14ac:dyDescent="0.25">
      <c r="A45" s="1">
        <v>42485</v>
      </c>
      <c r="B45" t="s">
        <v>317</v>
      </c>
      <c r="C45" s="5">
        <v>41.08</v>
      </c>
    </row>
    <row r="46" spans="1:3" x14ac:dyDescent="0.25">
      <c r="A46" s="1">
        <v>42485</v>
      </c>
      <c r="B46" t="s">
        <v>319</v>
      </c>
      <c r="C46" s="5">
        <v>57.51</v>
      </c>
    </row>
    <row r="47" spans="1:3" x14ac:dyDescent="0.25">
      <c r="A47" s="1">
        <v>42486</v>
      </c>
      <c r="B47" t="s">
        <v>319</v>
      </c>
      <c r="C47" s="5">
        <v>49.3</v>
      </c>
    </row>
    <row r="48" spans="1:3" x14ac:dyDescent="0.25">
      <c r="A48" s="1">
        <v>42488</v>
      </c>
      <c r="B48" t="s">
        <v>319</v>
      </c>
      <c r="C48" s="5">
        <v>53.4</v>
      </c>
    </row>
    <row r="49" spans="1:3" x14ac:dyDescent="0.25">
      <c r="A49" s="1">
        <v>42493</v>
      </c>
      <c r="B49" t="s">
        <v>321</v>
      </c>
      <c r="C49" s="5">
        <v>26.7</v>
      </c>
    </row>
    <row r="50" spans="1:3" x14ac:dyDescent="0.25">
      <c r="A50" s="1">
        <v>42493</v>
      </c>
      <c r="B50" t="s">
        <v>320</v>
      </c>
      <c r="C50" s="5">
        <v>30.81</v>
      </c>
    </row>
    <row r="51" spans="1:3" x14ac:dyDescent="0.25">
      <c r="A51" s="1">
        <v>42494</v>
      </c>
      <c r="B51" t="s">
        <v>318</v>
      </c>
      <c r="C51" s="5">
        <v>33.89</v>
      </c>
    </row>
    <row r="52" spans="1:3" x14ac:dyDescent="0.25">
      <c r="A52" s="1">
        <v>42496</v>
      </c>
      <c r="B52" t="s">
        <v>320</v>
      </c>
      <c r="C52" s="5">
        <v>36.97</v>
      </c>
    </row>
    <row r="53" spans="1:3" x14ac:dyDescent="0.25">
      <c r="A53" s="1">
        <v>42498</v>
      </c>
      <c r="B53" t="s">
        <v>317</v>
      </c>
      <c r="C53" s="5">
        <v>38</v>
      </c>
    </row>
    <row r="54" spans="1:3" x14ac:dyDescent="0.25">
      <c r="A54" s="1">
        <v>42499</v>
      </c>
      <c r="B54" t="s">
        <v>328</v>
      </c>
      <c r="C54" s="5">
        <v>48.27</v>
      </c>
    </row>
    <row r="55" spans="1:3" x14ac:dyDescent="0.25">
      <c r="A55" s="1">
        <v>42500</v>
      </c>
      <c r="B55" t="s">
        <v>328</v>
      </c>
      <c r="C55" s="5">
        <v>33.89</v>
      </c>
    </row>
    <row r="56" spans="1:3" x14ac:dyDescent="0.25">
      <c r="A56" s="1">
        <v>42501</v>
      </c>
      <c r="B56" t="s">
        <v>317</v>
      </c>
      <c r="C56" s="5">
        <v>39.03</v>
      </c>
    </row>
    <row r="57" spans="1:3" x14ac:dyDescent="0.25">
      <c r="A57" s="1">
        <v>42502</v>
      </c>
      <c r="B57" t="s">
        <v>319</v>
      </c>
      <c r="C57" s="5">
        <v>38</v>
      </c>
    </row>
    <row r="58" spans="1:3" x14ac:dyDescent="0.25">
      <c r="A58" s="1">
        <v>42503</v>
      </c>
      <c r="B58" t="s">
        <v>328</v>
      </c>
      <c r="C58" s="5">
        <v>39.03</v>
      </c>
    </row>
    <row r="59" spans="1:3" x14ac:dyDescent="0.25">
      <c r="A59" s="1">
        <v>42503</v>
      </c>
      <c r="B59" t="s">
        <v>319</v>
      </c>
      <c r="C59" s="5">
        <v>28.76</v>
      </c>
    </row>
    <row r="60" spans="1:3" x14ac:dyDescent="0.25">
      <c r="A60" s="1">
        <v>42503</v>
      </c>
      <c r="B60" t="s">
        <v>321</v>
      </c>
      <c r="C60" s="5">
        <v>51.35</v>
      </c>
    </row>
    <row r="61" spans="1:3" x14ac:dyDescent="0.25">
      <c r="A61" s="1">
        <v>42504</v>
      </c>
      <c r="B61" t="s">
        <v>321</v>
      </c>
      <c r="C61" s="5">
        <v>24.65</v>
      </c>
    </row>
    <row r="62" spans="1:3" x14ac:dyDescent="0.25">
      <c r="A62" s="1">
        <v>42505</v>
      </c>
      <c r="B62" t="s">
        <v>328</v>
      </c>
      <c r="C62" s="5">
        <v>34.92</v>
      </c>
    </row>
    <row r="63" spans="1:3" x14ac:dyDescent="0.25">
      <c r="A63" s="1">
        <v>42505</v>
      </c>
      <c r="B63" t="s">
        <v>318</v>
      </c>
      <c r="C63" s="5">
        <v>24.65</v>
      </c>
    </row>
    <row r="64" spans="1:3" x14ac:dyDescent="0.25">
      <c r="A64" s="1">
        <v>42508</v>
      </c>
      <c r="B64" t="s">
        <v>320</v>
      </c>
      <c r="C64" s="5">
        <v>48.27</v>
      </c>
    </row>
    <row r="65" spans="1:3" x14ac:dyDescent="0.25">
      <c r="A65" s="1">
        <v>42509</v>
      </c>
      <c r="B65" t="s">
        <v>328</v>
      </c>
      <c r="C65" s="5">
        <v>31.84</v>
      </c>
    </row>
    <row r="66" spans="1:3" x14ac:dyDescent="0.25">
      <c r="A66" s="1">
        <v>42522</v>
      </c>
      <c r="B66" t="s">
        <v>320</v>
      </c>
      <c r="C66" s="5">
        <v>50.32</v>
      </c>
    </row>
    <row r="67" spans="1:3" x14ac:dyDescent="0.25">
      <c r="A67" s="1">
        <v>42523</v>
      </c>
      <c r="B67" t="s">
        <v>320</v>
      </c>
      <c r="C67" s="5">
        <v>27.73</v>
      </c>
    </row>
    <row r="68" spans="1:3" x14ac:dyDescent="0.25">
      <c r="A68" s="1">
        <v>42523</v>
      </c>
      <c r="B68" t="s">
        <v>319</v>
      </c>
      <c r="C68" s="5">
        <v>43.13</v>
      </c>
    </row>
    <row r="69" spans="1:3" x14ac:dyDescent="0.25">
      <c r="A69" s="1">
        <v>42524</v>
      </c>
      <c r="B69" t="s">
        <v>319</v>
      </c>
      <c r="C69" s="5">
        <v>28.76</v>
      </c>
    </row>
    <row r="70" spans="1:3" x14ac:dyDescent="0.25">
      <c r="A70" s="1">
        <v>42530</v>
      </c>
      <c r="B70" t="s">
        <v>321</v>
      </c>
      <c r="C70" s="5">
        <v>46.22</v>
      </c>
    </row>
    <row r="71" spans="1:3" x14ac:dyDescent="0.25">
      <c r="A71" s="1">
        <v>42530</v>
      </c>
      <c r="B71" t="s">
        <v>328</v>
      </c>
      <c r="C71" s="5">
        <v>39.03</v>
      </c>
    </row>
    <row r="72" spans="1:3" x14ac:dyDescent="0.25">
      <c r="A72" s="1">
        <v>42531</v>
      </c>
      <c r="B72" t="s">
        <v>320</v>
      </c>
      <c r="C72" s="5">
        <v>48.27</v>
      </c>
    </row>
    <row r="73" spans="1:3" x14ac:dyDescent="0.25">
      <c r="A73" s="1">
        <v>42534</v>
      </c>
      <c r="B73" t="s">
        <v>319</v>
      </c>
      <c r="C73" s="5">
        <v>44.16</v>
      </c>
    </row>
    <row r="74" spans="1:3" x14ac:dyDescent="0.25">
      <c r="A74" s="1">
        <v>42536</v>
      </c>
      <c r="B74" t="s">
        <v>328</v>
      </c>
      <c r="C74" s="5">
        <v>54.43</v>
      </c>
    </row>
    <row r="75" spans="1:3" x14ac:dyDescent="0.25">
      <c r="A75" s="1">
        <v>42542</v>
      </c>
      <c r="B75" t="s">
        <v>319</v>
      </c>
      <c r="C75" s="5">
        <v>28.76</v>
      </c>
    </row>
    <row r="76" spans="1:3" x14ac:dyDescent="0.25">
      <c r="A76" s="1">
        <v>42546</v>
      </c>
      <c r="B76" t="s">
        <v>320</v>
      </c>
      <c r="C76" s="5">
        <v>58.54</v>
      </c>
    </row>
    <row r="77" spans="1:3" x14ac:dyDescent="0.25">
      <c r="A77" s="1">
        <v>42548</v>
      </c>
      <c r="B77" t="s">
        <v>319</v>
      </c>
      <c r="C77" s="5">
        <v>56.49</v>
      </c>
    </row>
    <row r="78" spans="1:3" x14ac:dyDescent="0.25">
      <c r="A78" s="1">
        <v>42550</v>
      </c>
      <c r="B78" t="s">
        <v>320</v>
      </c>
      <c r="C78" s="5">
        <v>40.049999999999997</v>
      </c>
    </row>
    <row r="79" spans="1:3" x14ac:dyDescent="0.25">
      <c r="A79" s="1">
        <v>42550</v>
      </c>
      <c r="B79" t="s">
        <v>320</v>
      </c>
      <c r="C79" s="5">
        <v>36.97</v>
      </c>
    </row>
    <row r="80" spans="1:3" x14ac:dyDescent="0.25">
      <c r="A80" s="1">
        <v>42554</v>
      </c>
      <c r="B80" t="s">
        <v>328</v>
      </c>
      <c r="C80" s="5">
        <v>38</v>
      </c>
    </row>
    <row r="81" spans="1:3" x14ac:dyDescent="0.25">
      <c r="A81" s="1">
        <v>42554</v>
      </c>
      <c r="B81" t="s">
        <v>328</v>
      </c>
      <c r="C81" s="5">
        <v>31.84</v>
      </c>
    </row>
    <row r="82" spans="1:3" x14ac:dyDescent="0.25">
      <c r="A82" s="1">
        <v>42558</v>
      </c>
      <c r="B82" t="s">
        <v>318</v>
      </c>
      <c r="C82" s="5">
        <v>46.22</v>
      </c>
    </row>
    <row r="83" spans="1:3" x14ac:dyDescent="0.25">
      <c r="A83" s="1">
        <v>42558</v>
      </c>
      <c r="B83" t="s">
        <v>320</v>
      </c>
      <c r="C83" s="5">
        <v>26.7</v>
      </c>
    </row>
    <row r="84" spans="1:3" x14ac:dyDescent="0.25">
      <c r="A84" s="1">
        <v>42558</v>
      </c>
      <c r="B84" t="s">
        <v>321</v>
      </c>
      <c r="C84" s="5">
        <v>45.19</v>
      </c>
    </row>
    <row r="85" spans="1:3" x14ac:dyDescent="0.25">
      <c r="A85" s="1">
        <v>42559</v>
      </c>
      <c r="B85" t="s">
        <v>320</v>
      </c>
      <c r="C85" s="5">
        <v>53.4</v>
      </c>
    </row>
    <row r="86" spans="1:3" x14ac:dyDescent="0.25">
      <c r="A86" s="1">
        <v>42565</v>
      </c>
      <c r="B86" t="s">
        <v>320</v>
      </c>
      <c r="C86" s="5">
        <v>49.3</v>
      </c>
    </row>
    <row r="87" spans="1:3" x14ac:dyDescent="0.25">
      <c r="A87" s="1">
        <v>42567</v>
      </c>
      <c r="B87" t="s">
        <v>318</v>
      </c>
      <c r="C87" s="5">
        <v>40.049999999999997</v>
      </c>
    </row>
    <row r="88" spans="1:3" x14ac:dyDescent="0.25">
      <c r="A88" s="1">
        <v>42567</v>
      </c>
      <c r="B88" t="s">
        <v>319</v>
      </c>
      <c r="C88" s="5">
        <v>46.22</v>
      </c>
    </row>
    <row r="89" spans="1:3" x14ac:dyDescent="0.25">
      <c r="A89" s="1">
        <v>42567</v>
      </c>
      <c r="B89" t="s">
        <v>318</v>
      </c>
      <c r="C89" s="5">
        <v>55.46</v>
      </c>
    </row>
    <row r="90" spans="1:3" x14ac:dyDescent="0.25">
      <c r="A90" s="1">
        <v>42567</v>
      </c>
      <c r="B90" t="s">
        <v>317</v>
      </c>
      <c r="C90" s="5">
        <v>57.51</v>
      </c>
    </row>
    <row r="91" spans="1:3" x14ac:dyDescent="0.25">
      <c r="A91" s="1">
        <v>42569</v>
      </c>
      <c r="B91" t="s">
        <v>317</v>
      </c>
      <c r="C91" s="5">
        <v>57.51</v>
      </c>
    </row>
    <row r="92" spans="1:3" x14ac:dyDescent="0.25">
      <c r="A92" s="1">
        <v>42576</v>
      </c>
      <c r="B92" t="s">
        <v>319</v>
      </c>
      <c r="C92" s="5">
        <v>56.49</v>
      </c>
    </row>
    <row r="93" spans="1:3" x14ac:dyDescent="0.25">
      <c r="A93" s="1">
        <v>42576</v>
      </c>
      <c r="B93" t="s">
        <v>318</v>
      </c>
      <c r="C93" s="5">
        <v>25.68</v>
      </c>
    </row>
    <row r="94" spans="1:3" x14ac:dyDescent="0.25">
      <c r="A94" s="1">
        <v>42578</v>
      </c>
      <c r="B94" t="s">
        <v>320</v>
      </c>
      <c r="C94" s="5">
        <v>59.57</v>
      </c>
    </row>
    <row r="95" spans="1:3" x14ac:dyDescent="0.25">
      <c r="A95" s="1">
        <v>42584</v>
      </c>
      <c r="B95" t="s">
        <v>321</v>
      </c>
      <c r="C95" s="5">
        <v>24.65</v>
      </c>
    </row>
    <row r="96" spans="1:3" x14ac:dyDescent="0.25">
      <c r="A96" s="1">
        <v>42584</v>
      </c>
      <c r="B96" t="s">
        <v>319</v>
      </c>
      <c r="C96" s="5">
        <v>40.049999999999997</v>
      </c>
    </row>
    <row r="97" spans="1:3" x14ac:dyDescent="0.25">
      <c r="A97" s="1">
        <v>42584</v>
      </c>
      <c r="B97" t="s">
        <v>317</v>
      </c>
      <c r="C97" s="5">
        <v>47.24</v>
      </c>
    </row>
    <row r="98" spans="1:3" x14ac:dyDescent="0.25">
      <c r="A98" s="1">
        <v>42585</v>
      </c>
      <c r="B98" t="s">
        <v>321</v>
      </c>
      <c r="C98" s="5">
        <v>48.27</v>
      </c>
    </row>
    <row r="99" spans="1:3" x14ac:dyDescent="0.25">
      <c r="A99" s="1">
        <v>42585</v>
      </c>
      <c r="B99" t="s">
        <v>317</v>
      </c>
      <c r="C99" s="5">
        <v>26.7</v>
      </c>
    </row>
    <row r="100" spans="1:3" x14ac:dyDescent="0.25">
      <c r="A100" s="1">
        <v>42590</v>
      </c>
      <c r="B100" t="s">
        <v>328</v>
      </c>
      <c r="C100" s="5">
        <v>48.27</v>
      </c>
    </row>
    <row r="101" spans="1:3" x14ac:dyDescent="0.25">
      <c r="A101" s="1">
        <v>42592</v>
      </c>
      <c r="B101" t="s">
        <v>317</v>
      </c>
      <c r="C101" s="5">
        <v>25.68</v>
      </c>
    </row>
    <row r="102" spans="1:3" x14ac:dyDescent="0.25">
      <c r="A102" s="1">
        <v>42599</v>
      </c>
      <c r="B102" t="s">
        <v>320</v>
      </c>
      <c r="C102" s="5">
        <v>31.84</v>
      </c>
    </row>
    <row r="103" spans="1:3" x14ac:dyDescent="0.25">
      <c r="A103" s="1">
        <v>42602</v>
      </c>
      <c r="B103" t="s">
        <v>319</v>
      </c>
      <c r="C103" s="5">
        <v>30.81</v>
      </c>
    </row>
    <row r="104" spans="1:3" x14ac:dyDescent="0.25">
      <c r="A104" s="1">
        <v>42604</v>
      </c>
      <c r="B104" t="s">
        <v>320</v>
      </c>
      <c r="C104" s="5">
        <v>24.65</v>
      </c>
    </row>
    <row r="105" spans="1:3" x14ac:dyDescent="0.25">
      <c r="A105" s="1">
        <v>42605</v>
      </c>
      <c r="B105" t="s">
        <v>321</v>
      </c>
      <c r="C105" s="5">
        <v>30.81</v>
      </c>
    </row>
    <row r="106" spans="1:3" x14ac:dyDescent="0.25">
      <c r="A106" s="1">
        <v>42607</v>
      </c>
      <c r="B106" t="s">
        <v>328</v>
      </c>
      <c r="C106" s="5">
        <v>53.4</v>
      </c>
    </row>
    <row r="107" spans="1:3" x14ac:dyDescent="0.25">
      <c r="A107" s="1">
        <v>42614</v>
      </c>
      <c r="B107" t="s">
        <v>321</v>
      </c>
      <c r="C107" s="5">
        <v>47.24</v>
      </c>
    </row>
    <row r="108" spans="1:3" x14ac:dyDescent="0.25">
      <c r="A108" s="1">
        <v>42614</v>
      </c>
      <c r="B108" t="s">
        <v>320</v>
      </c>
      <c r="C108" s="5">
        <v>28.76</v>
      </c>
    </row>
    <row r="109" spans="1:3" x14ac:dyDescent="0.25">
      <c r="A109" s="1">
        <v>42615</v>
      </c>
      <c r="B109" t="s">
        <v>319</v>
      </c>
      <c r="C109" s="5">
        <v>46.22</v>
      </c>
    </row>
    <row r="110" spans="1:3" x14ac:dyDescent="0.25">
      <c r="A110" s="1">
        <v>42616</v>
      </c>
      <c r="B110" t="s">
        <v>319</v>
      </c>
      <c r="C110" s="5">
        <v>24.65</v>
      </c>
    </row>
    <row r="111" spans="1:3" x14ac:dyDescent="0.25">
      <c r="A111" s="1">
        <f>A110+4</f>
        <v>42620</v>
      </c>
      <c r="B111" t="s">
        <v>318</v>
      </c>
      <c r="C111" s="5">
        <v>234.59</v>
      </c>
    </row>
    <row r="112" spans="1:3" x14ac:dyDescent="0.25">
      <c r="A112" s="1">
        <f>A111+4</f>
        <v>42624</v>
      </c>
      <c r="B112" t="s">
        <v>318</v>
      </c>
      <c r="C112" s="5">
        <v>327.58999999999997</v>
      </c>
    </row>
  </sheetData>
  <sortState ref="M4:M8">
    <sortCondition ref="M3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"/>
  <sheetViews>
    <sheetView workbookViewId="0">
      <selection activeCell="A10" sqref="A10"/>
    </sheetView>
  </sheetViews>
  <sheetFormatPr baseColWidth="10" defaultRowHeight="15" x14ac:dyDescent="0.25"/>
  <cols>
    <col min="2" max="2" width="9.28515625" customWidth="1"/>
    <col min="3" max="3" width="14.85546875" customWidth="1"/>
    <col min="4" max="15" width="6.85546875" customWidth="1"/>
    <col min="16" max="16" width="15.5703125" customWidth="1"/>
  </cols>
  <sheetData>
    <row r="1" spans="1:20" x14ac:dyDescent="0.25">
      <c r="A1" s="41" t="s">
        <v>322</v>
      </c>
      <c r="B1" s="42"/>
      <c r="C1" s="29">
        <f>MAX(DEPENSES1!A2:A1000)</f>
        <v>42624</v>
      </c>
    </row>
    <row r="2" spans="1:20" x14ac:dyDescent="0.25">
      <c r="A2" s="34"/>
      <c r="B2" s="34"/>
      <c r="C2" s="35"/>
    </row>
    <row r="3" spans="1:20" x14ac:dyDescent="0.25">
      <c r="D3" s="41" t="s">
        <v>325</v>
      </c>
      <c r="E3" s="43"/>
      <c r="F3" s="43"/>
      <c r="G3" s="43"/>
      <c r="H3" s="43"/>
      <c r="I3" s="43"/>
      <c r="J3" s="43"/>
      <c r="K3" s="43"/>
      <c r="L3" s="43"/>
      <c r="M3" s="43"/>
      <c r="N3" s="43"/>
      <c r="O3" s="42"/>
    </row>
    <row r="4" spans="1:20" x14ac:dyDescent="0.25">
      <c r="D4" s="20">
        <v>1</v>
      </c>
      <c r="E4" s="20">
        <f t="shared" ref="E4:O4" si="0">D4+1</f>
        <v>2</v>
      </c>
      <c r="F4" s="20">
        <f t="shared" si="0"/>
        <v>3</v>
      </c>
      <c r="G4" s="20">
        <f t="shared" si="0"/>
        <v>4</v>
      </c>
      <c r="H4" s="20">
        <f t="shared" si="0"/>
        <v>5</v>
      </c>
      <c r="I4" s="20">
        <f t="shared" si="0"/>
        <v>6</v>
      </c>
      <c r="J4" s="20">
        <f t="shared" si="0"/>
        <v>7</v>
      </c>
      <c r="K4" s="20">
        <f t="shared" si="0"/>
        <v>8</v>
      </c>
      <c r="L4" s="20">
        <f t="shared" si="0"/>
        <v>9</v>
      </c>
      <c r="M4" s="20">
        <f t="shared" si="0"/>
        <v>10</v>
      </c>
      <c r="N4" s="20">
        <f t="shared" si="0"/>
        <v>11</v>
      </c>
      <c r="O4" s="20">
        <f t="shared" si="0"/>
        <v>12</v>
      </c>
    </row>
    <row r="5" spans="1:20" s="32" customFormat="1" ht="33" customHeight="1" x14ac:dyDescent="0.25">
      <c r="A5" s="30" t="s">
        <v>317</v>
      </c>
      <c r="B5" s="33">
        <f>SUMIF(DEPENSES1!$B$2:$B$1000,StatSports!A5,DEPENSES1!$C$2:$C$1000)</f>
        <v>565.89</v>
      </c>
      <c r="C5"/>
      <c r="D5" s="31">
        <f t="array" ref="D5">SUM((DEPENSES1!$B$2:$B$1000=StatSports!$A5)*(MONTH(DEPENSES1!$A$2:$A$1000)=StatSports!D$4)*(DEPENSES1!$C$2:$C$1000))</f>
        <v>171.52</v>
      </c>
      <c r="E5" s="31">
        <f t="array" ref="E5">SUM((DEPENSES1!$B$2:$B$1000=StatSports!$A5)*(MONTH(DEPENSES1!$A$2:$A$1000)=StatSports!E$4)*(DEPENSES1!$C$2:$C$1000))</f>
        <v>0</v>
      </c>
      <c r="F5" s="31">
        <f t="array" ref="F5">SUM((DEPENSES1!$B$2:$B$1000=StatSports!$A5)*(MONTH(DEPENSES1!$A$2:$A$1000)=StatSports!F$4)*(DEPENSES1!$C$2:$C$1000))</f>
        <v>26.7</v>
      </c>
      <c r="G5" s="31">
        <f t="array" ref="G5">SUM((DEPENSES1!$B$2:$B$1000=StatSports!$A5)*(MONTH(DEPENSES1!$A$2:$A$1000)=StatSports!G$4)*(DEPENSES1!$C$2:$C$1000))</f>
        <v>76</v>
      </c>
      <c r="H5" s="31">
        <f t="array" ref="H5">SUM((DEPENSES1!$B$2:$B$1000=StatSports!$A5)*(MONTH(DEPENSES1!$A$2:$A$1000)=StatSports!H$4)*(DEPENSES1!$C$2:$C$1000))</f>
        <v>77.03</v>
      </c>
      <c r="I5" s="31">
        <f t="array" ref="I5">SUM((DEPENSES1!$B$2:$B$1000=StatSports!$A5)*(MONTH(DEPENSES1!$A$2:$A$1000)=StatSports!I$4)*(DEPENSES1!$C$2:$C$1000))</f>
        <v>0</v>
      </c>
      <c r="J5" s="31">
        <f t="array" ref="J5">SUM((DEPENSES1!$B$2:$B$1000=StatSports!$A5)*(MONTH(DEPENSES1!$A$2:$A$1000)=StatSports!J$4)*(DEPENSES1!$C$2:$C$1000))</f>
        <v>115.02</v>
      </c>
      <c r="K5" s="31">
        <f t="array" ref="K5">SUM((DEPENSES1!$B$2:$B$1000=StatSports!$A5)*(MONTH(DEPENSES1!$A$2:$A$1000)=StatSports!K$4)*(DEPENSES1!$C$2:$C$1000))</f>
        <v>99.62</v>
      </c>
      <c r="L5" s="31">
        <f t="array" ref="L5">SUM((DEPENSES1!$B$2:$B$1000=StatSports!$A5)*(MONTH(DEPENSES1!$A$2:$A$1000)=StatSports!L$4)*(DEPENSES1!$C$2:$C$1000))</f>
        <v>0</v>
      </c>
      <c r="M5" s="31">
        <f t="array" ref="M5">SUM((DEPENSES1!$B$2:$B$1000=StatSports!$A5)*(MONTH(DEPENSES1!$A$2:$A$1000)=StatSports!M$4)*(DEPENSES1!$C$2:$C$1000))</f>
        <v>0</v>
      </c>
      <c r="N5" s="31">
        <f t="array" ref="N5">SUM((DEPENSES1!$B$2:$B$1000=StatSports!$A5)*(MONTH(DEPENSES1!$A$2:$A$1000)=StatSports!N$4)*(DEPENSES1!$C$2:$C$1000))</f>
        <v>0</v>
      </c>
      <c r="O5" s="31">
        <f t="array" ref="O5">SUM((DEPENSES1!$B$2:$B$1000=StatSports!$A5)*(MONTH(DEPENSES1!$A$2:$A$1000)=StatSports!O$4)*(DEPENSES1!$C$2:$C$1000))</f>
        <v>0</v>
      </c>
      <c r="P5"/>
      <c r="T5" s="32" t="s">
        <v>323</v>
      </c>
    </row>
    <row r="6" spans="1:20" s="32" customFormat="1" ht="33" customHeight="1" x14ac:dyDescent="0.25">
      <c r="A6" s="30" t="s">
        <v>318</v>
      </c>
      <c r="B6" s="33">
        <f>SUMIF(DEPENSES1!$B$2:$B$1000,StatSports!A6,DEPENSES1!$C$2:$C$1000)</f>
        <v>1202.77</v>
      </c>
      <c r="C6"/>
      <c r="D6" s="31">
        <f t="array" ref="D6">SUM((DEPENSES1!$B$2:$B$1000=StatSports!$A6)*(MONTH(DEPENSES1!$A$2:$A$1000)=StatSports!D$4)*(DEPENSES1!$C$2:$C$1000))</f>
        <v>143.51</v>
      </c>
      <c r="E6" s="31">
        <f t="array" ref="E6">SUM((DEPENSES1!$B$2:$B$1000=StatSports!$A6)*(MONTH(DEPENSES1!$A$2:$A$1000)=StatSports!E$4)*(DEPENSES1!$C$2:$C$1000))</f>
        <v>131.45000000000002</v>
      </c>
      <c r="F6" s="31">
        <f t="array" ref="F6">SUM((DEPENSES1!$B$2:$B$1000=StatSports!$A6)*(MONTH(DEPENSES1!$A$2:$A$1000)=StatSports!F$4)*(DEPENSES1!$C$2:$C$1000))</f>
        <v>88.330000000000013</v>
      </c>
      <c r="G6" s="31">
        <f t="array" ref="G6">SUM((DEPENSES1!$B$2:$B$1000=StatSports!$A6)*(MONTH(DEPENSES1!$A$2:$A$1000)=StatSports!G$4)*(DEPENSES1!$C$2:$C$1000))</f>
        <v>51.35</v>
      </c>
      <c r="H6" s="31">
        <f t="array" ref="H6">SUM((DEPENSES1!$B$2:$B$1000=StatSports!$A6)*(MONTH(DEPENSES1!$A$2:$A$1000)=StatSports!H$4)*(DEPENSES1!$C$2:$C$1000))</f>
        <v>58.54</v>
      </c>
      <c r="I6" s="31">
        <f t="array" ref="I6">SUM((DEPENSES1!$B$2:$B$1000=StatSports!$A6)*(MONTH(DEPENSES1!$A$2:$A$1000)=StatSports!I$4)*(DEPENSES1!$C$2:$C$1000))</f>
        <v>0</v>
      </c>
      <c r="J6" s="31">
        <f t="array" ref="J6">SUM((DEPENSES1!$B$2:$B$1000=StatSports!$A6)*(MONTH(DEPENSES1!$A$2:$A$1000)=StatSports!J$4)*(DEPENSES1!$C$2:$C$1000))</f>
        <v>167.41</v>
      </c>
      <c r="K6" s="31">
        <f t="array" ref="K6">SUM((DEPENSES1!$B$2:$B$1000=StatSports!$A6)*(MONTH(DEPENSES1!$A$2:$A$1000)=StatSports!K$4)*(DEPENSES1!$C$2:$C$1000))</f>
        <v>0</v>
      </c>
      <c r="L6" s="31">
        <f t="array" ref="L6">SUM((DEPENSES1!$B$2:$B$1000=StatSports!$A6)*(MONTH(DEPENSES1!$A$2:$A$1000)=StatSports!L$4)*(DEPENSES1!$C$2:$C$1000))</f>
        <v>562.17999999999995</v>
      </c>
      <c r="M6" s="31">
        <f t="array" ref="M6">SUM((DEPENSES1!$B$2:$B$1000=StatSports!$A6)*(MONTH(DEPENSES1!$A$2:$A$1000)=StatSports!M$4)*(DEPENSES1!$C$2:$C$1000))</f>
        <v>0</v>
      </c>
      <c r="N6" s="31">
        <f t="array" ref="N6">SUM((DEPENSES1!$B$2:$B$1000=StatSports!$A6)*(MONTH(DEPENSES1!$A$2:$A$1000)=StatSports!N$4)*(DEPENSES1!$C$2:$C$1000))</f>
        <v>0</v>
      </c>
      <c r="O6" s="31">
        <f t="array" ref="O6">SUM((DEPENSES1!$B$2:$B$1000=StatSports!$A6)*(MONTH(DEPENSES1!$A$2:$A$1000)=StatSports!O$4)*(DEPENSES1!$C$2:$C$1000))</f>
        <v>0</v>
      </c>
      <c r="P6"/>
      <c r="T6" s="32" t="s">
        <v>324</v>
      </c>
    </row>
    <row r="7" spans="1:20" s="32" customFormat="1" ht="33" customHeight="1" x14ac:dyDescent="0.25">
      <c r="A7" s="30" t="s">
        <v>320</v>
      </c>
      <c r="B7" s="33">
        <f>SUMIF(DEPENSES1!$B$2:$B$1000,StatSports!A7,DEPENSES1!$C$2:$C$1000)</f>
        <v>812.37</v>
      </c>
      <c r="C7"/>
      <c r="D7" s="31">
        <f t="array" ref="D7">SUM((DEPENSES1!$B$2:$B$1000=StatSports!$A7)*(MONTH(DEPENSES1!$A$2:$A$1000)=StatSports!D$4)*(DEPENSES1!$C$2:$C$1000))</f>
        <v>98.6</v>
      </c>
      <c r="E7" s="31">
        <f t="array" ref="E7">SUM((DEPENSES1!$B$2:$B$1000=StatSports!$A7)*(MONTH(DEPENSES1!$A$2:$A$1000)=StatSports!E$4)*(DEPENSES1!$C$2:$C$1000))</f>
        <v>61.62</v>
      </c>
      <c r="F7" s="31">
        <f t="array" ref="F7">SUM((DEPENSES1!$B$2:$B$1000=StatSports!$A7)*(MONTH(DEPENSES1!$A$2:$A$1000)=StatSports!F$4)*(DEPENSES1!$C$2:$C$1000))</f>
        <v>0</v>
      </c>
      <c r="G7" s="31">
        <f t="array" ref="G7">SUM((DEPENSES1!$B$2:$B$1000=StatSports!$A7)*(MONTH(DEPENSES1!$A$2:$A$1000)=StatSports!G$4)*(DEPENSES1!$C$2:$C$1000))</f>
        <v>0</v>
      </c>
      <c r="H7" s="31">
        <f t="array" ref="H7">SUM((DEPENSES1!$B$2:$B$1000=StatSports!$A7)*(MONTH(DEPENSES1!$A$2:$A$1000)=StatSports!H$4)*(DEPENSES1!$C$2:$C$1000))</f>
        <v>116.05000000000001</v>
      </c>
      <c r="I7" s="31">
        <f t="array" ref="I7">SUM((DEPENSES1!$B$2:$B$1000=StatSports!$A7)*(MONTH(DEPENSES1!$A$2:$A$1000)=StatSports!I$4)*(DEPENSES1!$C$2:$C$1000))</f>
        <v>261.88</v>
      </c>
      <c r="J7" s="31">
        <f t="array" ref="J7">SUM((DEPENSES1!$B$2:$B$1000=StatSports!$A7)*(MONTH(DEPENSES1!$A$2:$A$1000)=StatSports!J$4)*(DEPENSES1!$C$2:$C$1000))</f>
        <v>188.96999999999997</v>
      </c>
      <c r="K7" s="31">
        <f t="array" ref="K7">SUM((DEPENSES1!$B$2:$B$1000=StatSports!$A7)*(MONTH(DEPENSES1!$A$2:$A$1000)=StatSports!K$4)*(DEPENSES1!$C$2:$C$1000))</f>
        <v>56.489999999999995</v>
      </c>
      <c r="L7" s="31">
        <f t="array" ref="L7">SUM((DEPENSES1!$B$2:$B$1000=StatSports!$A7)*(MONTH(DEPENSES1!$A$2:$A$1000)=StatSports!L$4)*(DEPENSES1!$C$2:$C$1000))</f>
        <v>28.76</v>
      </c>
      <c r="M7" s="31">
        <f t="array" ref="M7">SUM((DEPENSES1!$B$2:$B$1000=StatSports!$A7)*(MONTH(DEPENSES1!$A$2:$A$1000)=StatSports!M$4)*(DEPENSES1!$C$2:$C$1000))</f>
        <v>0</v>
      </c>
      <c r="N7" s="31">
        <f t="array" ref="N7">SUM((DEPENSES1!$B$2:$B$1000=StatSports!$A7)*(MONTH(DEPENSES1!$A$2:$A$1000)=StatSports!N$4)*(DEPENSES1!$C$2:$C$1000))</f>
        <v>0</v>
      </c>
      <c r="O7" s="31">
        <f t="array" ref="O7">SUM((DEPENSES1!$B$2:$B$1000=StatSports!$A7)*(MONTH(DEPENSES1!$A$2:$A$1000)=StatSports!O$4)*(DEPENSES1!$C$2:$C$1000))</f>
        <v>0</v>
      </c>
      <c r="P7"/>
    </row>
    <row r="8" spans="1:20" s="32" customFormat="1" ht="33" customHeight="1" x14ac:dyDescent="0.25">
      <c r="A8" s="30" t="s">
        <v>321</v>
      </c>
      <c r="B8" s="33">
        <f>SUMIF(DEPENSES1!$B$2:$B$1000,StatSports!A8,DEPENSES1!$C$2:$C$1000)</f>
        <v>538.16</v>
      </c>
      <c r="C8"/>
      <c r="D8" s="31">
        <f t="array" ref="D8">SUM((DEPENSES1!$B$2:$B$1000=StatSports!$A8)*(MONTH(DEPENSES1!$A$2:$A$1000)=StatSports!D$4)*(DEPENSES1!$C$2:$C$1000))</f>
        <v>24.65</v>
      </c>
      <c r="E8" s="31">
        <f t="array" ref="E8">SUM((DEPENSES1!$B$2:$B$1000=StatSports!$A8)*(MONTH(DEPENSES1!$A$2:$A$1000)=StatSports!E$4)*(DEPENSES1!$C$2:$C$1000))</f>
        <v>54.43</v>
      </c>
      <c r="F8" s="31">
        <f t="array" ref="F8">SUM((DEPENSES1!$B$2:$B$1000=StatSports!$A8)*(MONTH(DEPENSES1!$A$2:$A$1000)=StatSports!F$4)*(DEPENSES1!$C$2:$C$1000))</f>
        <v>81.14</v>
      </c>
      <c r="G8" s="31">
        <f t="array" ref="G8">SUM((DEPENSES1!$B$2:$B$1000=StatSports!$A8)*(MONTH(DEPENSES1!$A$2:$A$1000)=StatSports!G$4)*(DEPENSES1!$C$2:$C$1000))</f>
        <v>32.86</v>
      </c>
      <c r="H8" s="31">
        <f t="array" ref="H8">SUM((DEPENSES1!$B$2:$B$1000=StatSports!$A8)*(MONTH(DEPENSES1!$A$2:$A$1000)=StatSports!H$4)*(DEPENSES1!$C$2:$C$1000))</f>
        <v>102.69999999999999</v>
      </c>
      <c r="I8" s="31">
        <f t="array" ref="I8">SUM((DEPENSES1!$B$2:$B$1000=StatSports!$A8)*(MONTH(DEPENSES1!$A$2:$A$1000)=StatSports!I$4)*(DEPENSES1!$C$2:$C$1000))</f>
        <v>46.22</v>
      </c>
      <c r="J8" s="31">
        <f t="array" ref="J8">SUM((DEPENSES1!$B$2:$B$1000=StatSports!$A8)*(MONTH(DEPENSES1!$A$2:$A$1000)=StatSports!J$4)*(DEPENSES1!$C$2:$C$1000))</f>
        <v>45.19</v>
      </c>
      <c r="K8" s="31">
        <f t="array" ref="K8">SUM((DEPENSES1!$B$2:$B$1000=StatSports!$A8)*(MONTH(DEPENSES1!$A$2:$A$1000)=StatSports!K$4)*(DEPENSES1!$C$2:$C$1000))</f>
        <v>103.73</v>
      </c>
      <c r="L8" s="31">
        <f t="array" ref="L8">SUM((DEPENSES1!$B$2:$B$1000=StatSports!$A8)*(MONTH(DEPENSES1!$A$2:$A$1000)=StatSports!L$4)*(DEPENSES1!$C$2:$C$1000))</f>
        <v>47.24</v>
      </c>
      <c r="M8" s="31">
        <f t="array" ref="M8">SUM((DEPENSES1!$B$2:$B$1000=StatSports!$A8)*(MONTH(DEPENSES1!$A$2:$A$1000)=StatSports!M$4)*(DEPENSES1!$C$2:$C$1000))</f>
        <v>0</v>
      </c>
      <c r="N8" s="31">
        <f t="array" ref="N8">SUM((DEPENSES1!$B$2:$B$1000=StatSports!$A8)*(MONTH(DEPENSES1!$A$2:$A$1000)=StatSports!N$4)*(DEPENSES1!$C$2:$C$1000))</f>
        <v>0</v>
      </c>
      <c r="O8" s="31">
        <f t="array" ref="O8">SUM((DEPENSES1!$B$2:$B$1000=StatSports!$A8)*(MONTH(DEPENSES1!$A$2:$A$1000)=StatSports!O$4)*(DEPENSES1!$C$2:$C$1000))</f>
        <v>0</v>
      </c>
      <c r="P8"/>
    </row>
    <row r="9" spans="1:20" s="32" customFormat="1" ht="33" customHeight="1" x14ac:dyDescent="0.25">
      <c r="A9" s="30" t="s">
        <v>328</v>
      </c>
      <c r="B9" s="33">
        <f>SUMIF(DEPENSES1!$B$2:$B$1000,StatSports!A9,DEPENSES1!$C$2:$C$1000)</f>
        <v>658.32999999999993</v>
      </c>
      <c r="C9"/>
      <c r="D9" s="31">
        <f t="array" ref="D9">SUM((DEPENSES1!$B$2:$B$1000=StatSports!$A9)*(MONTH(DEPENSES1!$A$2:$A$1000)=StatSports!D$4)*(DEPENSES1!$C$2:$C$1000))</f>
        <v>79.08</v>
      </c>
      <c r="E9" s="31">
        <f t="array" ref="E9">SUM((DEPENSES1!$B$2:$B$1000=StatSports!$A9)*(MONTH(DEPENSES1!$A$2:$A$1000)=StatSports!E$4)*(DEPENSES1!$C$2:$C$1000))</f>
        <v>42.11</v>
      </c>
      <c r="F9" s="31">
        <f t="array" ref="F9">SUM((DEPENSES1!$B$2:$B$1000=StatSports!$A9)*(MONTH(DEPENSES1!$A$2:$A$1000)=StatSports!F$4)*(DEPENSES1!$C$2:$C$1000))</f>
        <v>84.22</v>
      </c>
      <c r="G9" s="31">
        <f t="array" ref="G9">SUM((DEPENSES1!$B$2:$B$1000=StatSports!$A9)*(MONTH(DEPENSES1!$A$2:$A$1000)=StatSports!G$4)*(DEPENSES1!$C$2:$C$1000))</f>
        <v>0</v>
      </c>
      <c r="H9" s="31">
        <f t="array" ref="H9">SUM((DEPENSES1!$B$2:$B$1000=StatSports!$A9)*(MONTH(DEPENSES1!$A$2:$A$1000)=StatSports!H$4)*(DEPENSES1!$C$2:$C$1000))</f>
        <v>187.95000000000002</v>
      </c>
      <c r="I9" s="31">
        <f t="array" ref="I9">SUM((DEPENSES1!$B$2:$B$1000=StatSports!$A9)*(MONTH(DEPENSES1!$A$2:$A$1000)=StatSports!I$4)*(DEPENSES1!$C$2:$C$1000))</f>
        <v>93.460000000000008</v>
      </c>
      <c r="J9" s="31">
        <f t="array" ref="J9">SUM((DEPENSES1!$B$2:$B$1000=StatSports!$A9)*(MONTH(DEPENSES1!$A$2:$A$1000)=StatSports!J$4)*(DEPENSES1!$C$2:$C$1000))</f>
        <v>69.84</v>
      </c>
      <c r="K9" s="31">
        <f t="array" ref="K9">SUM((DEPENSES1!$B$2:$B$1000=StatSports!$A9)*(MONTH(DEPENSES1!$A$2:$A$1000)=StatSports!K$4)*(DEPENSES1!$C$2:$C$1000))</f>
        <v>101.67</v>
      </c>
      <c r="L9" s="31">
        <f t="array" ref="L9">SUM((DEPENSES1!$B$2:$B$1000=StatSports!$A9)*(MONTH(DEPENSES1!$A$2:$A$1000)=StatSports!L$4)*(DEPENSES1!$C$2:$C$1000))</f>
        <v>0</v>
      </c>
      <c r="M9" s="31">
        <f t="array" ref="M9">SUM((DEPENSES1!$B$2:$B$1000=StatSports!$A9)*(MONTH(DEPENSES1!$A$2:$A$1000)=StatSports!M$4)*(DEPENSES1!$C$2:$C$1000))</f>
        <v>0</v>
      </c>
      <c r="N9" s="31">
        <f t="array" ref="N9">SUM((DEPENSES1!$B$2:$B$1000=StatSports!$A9)*(MONTH(DEPENSES1!$A$2:$A$1000)=StatSports!N$4)*(DEPENSES1!$C$2:$C$1000))</f>
        <v>0</v>
      </c>
      <c r="O9" s="31">
        <f t="array" ref="O9">SUM((DEPENSES1!$B$2:$B$1000=StatSports!$A9)*(MONTH(DEPENSES1!$A$2:$A$1000)=StatSports!O$4)*(DEPENSES1!$C$2:$C$1000))</f>
        <v>0</v>
      </c>
      <c r="P9"/>
    </row>
    <row r="10" spans="1:20" s="32" customFormat="1" ht="33" customHeight="1" x14ac:dyDescent="0.25">
      <c r="A10" s="30" t="s">
        <v>319</v>
      </c>
      <c r="B10" s="33">
        <f>SUMIF(DEPENSES1!$B$2:$B$1000,StatSports!A10,DEPENSES1!$C$2:$C$1000)</f>
        <v>1294.0399999999997</v>
      </c>
      <c r="C10"/>
      <c r="D10" s="31">
        <f t="array" ref="D10">SUM((DEPENSES1!$B$2:$B$1000=StatSports!$A10)*(MONTH(DEPENSES1!$A$2:$A$1000)=StatSports!D$4)*(DEPENSES1!$C$2:$C$1000))</f>
        <v>165.34</v>
      </c>
      <c r="E10" s="31">
        <f t="array" ref="E10">SUM((DEPENSES1!$B$2:$B$1000=StatSports!$A10)*(MONTH(DEPENSES1!$A$2:$A$1000)=StatSports!E$4)*(DEPENSES1!$C$2:$C$1000))</f>
        <v>205.4</v>
      </c>
      <c r="F10" s="31">
        <f t="array" ref="F10">SUM((DEPENSES1!$B$2:$B$1000=StatSports!$A10)*(MONTH(DEPENSES1!$A$2:$A$1000)=StatSports!F$4)*(DEPENSES1!$C$2:$C$1000))</f>
        <v>127.34</v>
      </c>
      <c r="G10" s="31">
        <f t="array" ref="G10">SUM((DEPENSES1!$B$2:$B$1000=StatSports!$A10)*(MONTH(DEPENSES1!$A$2:$A$1000)=StatSports!G$4)*(DEPENSES1!$C$2:$C$1000))</f>
        <v>283.45999999999998</v>
      </c>
      <c r="H10" s="31">
        <f t="array" ref="H10">SUM((DEPENSES1!$B$2:$B$1000=StatSports!$A10)*(MONTH(DEPENSES1!$A$2:$A$1000)=StatSports!H$4)*(DEPENSES1!$C$2:$C$1000))</f>
        <v>66.760000000000005</v>
      </c>
      <c r="I10" s="31">
        <f t="array" ref="I10">SUM((DEPENSES1!$B$2:$B$1000=StatSports!$A10)*(MONTH(DEPENSES1!$A$2:$A$1000)=StatSports!I$4)*(DEPENSES1!$C$2:$C$1000))</f>
        <v>201.3</v>
      </c>
      <c r="J10" s="31">
        <f t="array" ref="J10">SUM((DEPENSES1!$B$2:$B$1000=StatSports!$A10)*(MONTH(DEPENSES1!$A$2:$A$1000)=StatSports!J$4)*(DEPENSES1!$C$2:$C$1000))</f>
        <v>102.71000000000001</v>
      </c>
      <c r="K10" s="31">
        <f t="array" ref="K10">SUM((DEPENSES1!$B$2:$B$1000=StatSports!$A10)*(MONTH(DEPENSES1!$A$2:$A$1000)=StatSports!K$4)*(DEPENSES1!$C$2:$C$1000))</f>
        <v>70.86</v>
      </c>
      <c r="L10" s="31">
        <f t="array" ref="L10">SUM((DEPENSES1!$B$2:$B$1000=StatSports!$A10)*(MONTH(DEPENSES1!$A$2:$A$1000)=StatSports!L$4)*(DEPENSES1!$C$2:$C$1000))</f>
        <v>70.87</v>
      </c>
      <c r="M10" s="31">
        <f t="array" ref="M10">SUM((DEPENSES1!$B$2:$B$1000=StatSports!$A10)*(MONTH(DEPENSES1!$A$2:$A$1000)=StatSports!M$4)*(DEPENSES1!$C$2:$C$1000))</f>
        <v>0</v>
      </c>
      <c r="N10" s="31">
        <f t="array" ref="N10">SUM((DEPENSES1!$B$2:$B$1000=StatSports!$A10)*(MONTH(DEPENSES1!$A$2:$A$1000)=StatSports!N$4)*(DEPENSES1!$C$2:$C$1000))</f>
        <v>0</v>
      </c>
      <c r="O10" s="31">
        <f t="array" ref="O10">SUM((DEPENSES1!$B$2:$B$1000=StatSports!$A10)*(MONTH(DEPENSES1!$A$2:$A$1000)=StatSports!O$4)*(DEPENSES1!$C$2:$C$1000))</f>
        <v>0</v>
      </c>
      <c r="P10"/>
    </row>
  </sheetData>
  <mergeCells count="2">
    <mergeCell ref="A1:B1"/>
    <mergeCell ref="D3:O3"/>
  </mergeCells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8"/>
  <sheetViews>
    <sheetView workbookViewId="0">
      <selection activeCell="D7" sqref="D7"/>
    </sheetView>
  </sheetViews>
  <sheetFormatPr baseColWidth="10" defaultRowHeight="15" x14ac:dyDescent="0.25"/>
  <cols>
    <col min="1" max="1" width="10.7109375" bestFit="1" customWidth="1"/>
    <col min="2" max="2" width="14.5703125" bestFit="1" customWidth="1"/>
    <col min="3" max="3" width="15.7109375" bestFit="1" customWidth="1"/>
    <col min="4" max="4" width="10.85546875" style="5" bestFit="1" customWidth="1"/>
    <col min="5" max="5" width="7.5703125" customWidth="1"/>
  </cols>
  <sheetData>
    <row r="1" spans="1:6" s="3" customFormat="1" ht="30" x14ac:dyDescent="0.25">
      <c r="A1" s="2" t="s">
        <v>0</v>
      </c>
      <c r="B1" s="2" t="s">
        <v>1</v>
      </c>
      <c r="C1" s="2" t="s">
        <v>3</v>
      </c>
      <c r="D1" s="4" t="s">
        <v>2</v>
      </c>
      <c r="E1" s="2" t="s">
        <v>4</v>
      </c>
    </row>
    <row r="2" spans="1:6" x14ac:dyDescent="0.25">
      <c r="A2" s="1">
        <v>42370</v>
      </c>
      <c r="B2" t="s">
        <v>12</v>
      </c>
      <c r="C2" t="s">
        <v>329</v>
      </c>
      <c r="D2" s="5">
        <v>123</v>
      </c>
      <c r="E2" t="s">
        <v>16</v>
      </c>
      <c r="F2" s="39"/>
    </row>
    <row r="3" spans="1:6" x14ac:dyDescent="0.25">
      <c r="A3" s="1">
        <v>42371</v>
      </c>
      <c r="B3" t="s">
        <v>8</v>
      </c>
      <c r="C3" t="s">
        <v>330</v>
      </c>
      <c r="D3" s="5">
        <v>37.979999999999997</v>
      </c>
      <c r="E3" t="s">
        <v>19</v>
      </c>
      <c r="F3" s="39"/>
    </row>
    <row r="4" spans="1:6" x14ac:dyDescent="0.25">
      <c r="A4" s="1">
        <v>42371</v>
      </c>
      <c r="B4" t="s">
        <v>6</v>
      </c>
      <c r="C4" t="s">
        <v>330</v>
      </c>
      <c r="D4" s="5">
        <v>35.44</v>
      </c>
      <c r="E4" t="s">
        <v>19</v>
      </c>
      <c r="F4" s="39"/>
    </row>
    <row r="5" spans="1:6" x14ac:dyDescent="0.25">
      <c r="A5" s="1">
        <v>42371</v>
      </c>
      <c r="B5" t="s">
        <v>8</v>
      </c>
      <c r="C5" t="s">
        <v>329</v>
      </c>
      <c r="D5" s="5">
        <v>216.88</v>
      </c>
      <c r="E5" t="s">
        <v>16</v>
      </c>
      <c r="F5" s="39"/>
    </row>
    <row r="6" spans="1:6" x14ac:dyDescent="0.25">
      <c r="A6" s="1">
        <v>42374</v>
      </c>
      <c r="B6" t="s">
        <v>9</v>
      </c>
      <c r="C6" t="s">
        <v>330</v>
      </c>
      <c r="D6" s="5">
        <v>794.95</v>
      </c>
      <c r="E6" t="s">
        <v>18</v>
      </c>
      <c r="F6" s="39"/>
    </row>
    <row r="7" spans="1:6" x14ac:dyDescent="0.25">
      <c r="A7" s="1">
        <v>42376</v>
      </c>
      <c r="B7" t="s">
        <v>5</v>
      </c>
      <c r="C7" t="s">
        <v>329</v>
      </c>
      <c r="D7" s="5">
        <v>27</v>
      </c>
      <c r="E7" t="s">
        <v>19</v>
      </c>
      <c r="F7" s="39"/>
    </row>
    <row r="8" spans="1:6" x14ac:dyDescent="0.25">
      <c r="A8" s="1">
        <v>42376</v>
      </c>
      <c r="B8" t="s">
        <v>10</v>
      </c>
      <c r="C8" t="s">
        <v>330</v>
      </c>
      <c r="D8" s="5">
        <v>361.19</v>
      </c>
      <c r="E8" t="s">
        <v>18</v>
      </c>
      <c r="F8" s="39"/>
    </row>
    <row r="9" spans="1:6" x14ac:dyDescent="0.25">
      <c r="A9" s="1">
        <v>42379</v>
      </c>
      <c r="B9" t="s">
        <v>9</v>
      </c>
      <c r="C9" t="s">
        <v>330</v>
      </c>
      <c r="D9" s="5">
        <v>784.83</v>
      </c>
      <c r="E9" t="s">
        <v>18</v>
      </c>
      <c r="F9" s="39"/>
    </row>
    <row r="10" spans="1:6" x14ac:dyDescent="0.25">
      <c r="A10" s="1">
        <v>42381</v>
      </c>
      <c r="B10" t="s">
        <v>6</v>
      </c>
      <c r="C10" t="s">
        <v>330</v>
      </c>
      <c r="D10" s="5">
        <v>101.27</v>
      </c>
      <c r="E10" t="s">
        <v>16</v>
      </c>
      <c r="F10" s="39"/>
    </row>
    <row r="11" spans="1:6" x14ac:dyDescent="0.25">
      <c r="A11" s="1">
        <v>42381</v>
      </c>
      <c r="B11" t="s">
        <v>5</v>
      </c>
      <c r="C11" t="s">
        <v>330</v>
      </c>
      <c r="D11" s="5">
        <v>82.7</v>
      </c>
      <c r="E11" t="s">
        <v>16</v>
      </c>
      <c r="F11" s="39"/>
    </row>
    <row r="12" spans="1:6" x14ac:dyDescent="0.25">
      <c r="A12" s="1">
        <v>42384</v>
      </c>
      <c r="B12" t="s">
        <v>12</v>
      </c>
      <c r="C12" t="s">
        <v>329</v>
      </c>
      <c r="D12" s="5">
        <v>205.07</v>
      </c>
      <c r="E12" t="s">
        <v>16</v>
      </c>
      <c r="F12" s="39"/>
    </row>
    <row r="13" spans="1:6" x14ac:dyDescent="0.25">
      <c r="A13" s="1">
        <v>42384</v>
      </c>
      <c r="B13" t="s">
        <v>11</v>
      </c>
      <c r="C13" t="s">
        <v>330</v>
      </c>
      <c r="D13" s="5">
        <v>270.05</v>
      </c>
      <c r="E13" t="s">
        <v>17</v>
      </c>
      <c r="F13" s="39"/>
    </row>
    <row r="14" spans="1:6" x14ac:dyDescent="0.25">
      <c r="A14" s="1">
        <v>42384</v>
      </c>
      <c r="B14" t="s">
        <v>13</v>
      </c>
      <c r="C14" t="s">
        <v>330</v>
      </c>
      <c r="D14" s="5">
        <v>116.46</v>
      </c>
      <c r="E14" t="s">
        <v>17</v>
      </c>
      <c r="F14" s="39"/>
    </row>
    <row r="15" spans="1:6" x14ac:dyDescent="0.25">
      <c r="A15" s="1">
        <v>42386</v>
      </c>
      <c r="B15" t="s">
        <v>6</v>
      </c>
      <c r="C15" t="s">
        <v>330</v>
      </c>
      <c r="D15" s="5">
        <v>202.54</v>
      </c>
      <c r="E15" t="s">
        <v>16</v>
      </c>
      <c r="F15" s="39"/>
    </row>
    <row r="16" spans="1:6" x14ac:dyDescent="0.25">
      <c r="A16" s="1">
        <v>42386</v>
      </c>
      <c r="B16" t="s">
        <v>15</v>
      </c>
      <c r="C16" t="s">
        <v>329</v>
      </c>
      <c r="D16" s="5">
        <v>37.979999999999997</v>
      </c>
      <c r="E16" t="s">
        <v>16</v>
      </c>
      <c r="F16" s="39"/>
    </row>
    <row r="17" spans="1:6" x14ac:dyDescent="0.25">
      <c r="A17" s="1">
        <v>42391</v>
      </c>
      <c r="B17" t="s">
        <v>7</v>
      </c>
      <c r="C17" t="s">
        <v>330</v>
      </c>
      <c r="D17" s="5">
        <v>101.27</v>
      </c>
      <c r="E17" t="s">
        <v>16</v>
      </c>
      <c r="F17" s="39"/>
    </row>
    <row r="18" spans="1:6" x14ac:dyDescent="0.25">
      <c r="A18" s="1">
        <v>42391</v>
      </c>
      <c r="B18" t="s">
        <v>6</v>
      </c>
      <c r="C18" t="s">
        <v>330</v>
      </c>
      <c r="D18" s="5">
        <v>92.83</v>
      </c>
      <c r="E18" t="s">
        <v>18</v>
      </c>
      <c r="F18" s="39"/>
    </row>
    <row r="19" spans="1:6" x14ac:dyDescent="0.25">
      <c r="A19" s="1">
        <v>42396</v>
      </c>
      <c r="B19" t="s">
        <v>6</v>
      </c>
      <c r="C19" t="s">
        <v>329</v>
      </c>
      <c r="D19" s="5">
        <v>82.7</v>
      </c>
      <c r="E19" t="s">
        <v>18</v>
      </c>
      <c r="F19" s="39"/>
    </row>
    <row r="20" spans="1:6" x14ac:dyDescent="0.25">
      <c r="A20" s="1">
        <v>42396</v>
      </c>
      <c r="B20" t="s">
        <v>15</v>
      </c>
      <c r="C20" t="s">
        <v>330</v>
      </c>
      <c r="D20" s="5">
        <v>61.6</v>
      </c>
      <c r="E20" t="s">
        <v>16</v>
      </c>
      <c r="F20" s="39"/>
    </row>
    <row r="21" spans="1:6" x14ac:dyDescent="0.25">
      <c r="A21" s="1">
        <v>42401</v>
      </c>
      <c r="B21" t="s">
        <v>5</v>
      </c>
      <c r="C21" t="s">
        <v>330</v>
      </c>
      <c r="D21" s="5">
        <v>75.95</v>
      </c>
      <c r="E21" t="s">
        <v>16</v>
      </c>
      <c r="F21" s="39"/>
    </row>
    <row r="22" spans="1:6" x14ac:dyDescent="0.25">
      <c r="A22" s="1">
        <v>42401</v>
      </c>
      <c r="B22" t="s">
        <v>6</v>
      </c>
      <c r="C22" t="s">
        <v>329</v>
      </c>
      <c r="D22" s="5">
        <v>21.94</v>
      </c>
      <c r="E22" t="s">
        <v>19</v>
      </c>
      <c r="F22" s="39"/>
    </row>
    <row r="23" spans="1:6" x14ac:dyDescent="0.25">
      <c r="A23" s="1">
        <v>42402</v>
      </c>
      <c r="B23" t="s">
        <v>14</v>
      </c>
      <c r="C23" t="s">
        <v>330</v>
      </c>
      <c r="D23" s="5">
        <v>210.98</v>
      </c>
      <c r="E23" t="s">
        <v>17</v>
      </c>
      <c r="F23" s="39"/>
    </row>
    <row r="24" spans="1:6" x14ac:dyDescent="0.25">
      <c r="A24" s="1">
        <v>42402</v>
      </c>
      <c r="B24" t="s">
        <v>8</v>
      </c>
      <c r="C24" t="s">
        <v>330</v>
      </c>
      <c r="D24" s="5">
        <v>101.27</v>
      </c>
      <c r="E24" t="s">
        <v>18</v>
      </c>
      <c r="F24" s="39"/>
    </row>
    <row r="25" spans="1:6" x14ac:dyDescent="0.25">
      <c r="A25" s="1">
        <v>42402</v>
      </c>
      <c r="B25" t="s">
        <v>12</v>
      </c>
      <c r="C25" t="s">
        <v>329</v>
      </c>
      <c r="D25" s="5">
        <v>205.07</v>
      </c>
      <c r="E25" t="s">
        <v>16</v>
      </c>
      <c r="F25" s="39"/>
    </row>
    <row r="26" spans="1:6" x14ac:dyDescent="0.25">
      <c r="A26" s="1">
        <v>42402</v>
      </c>
      <c r="B26" t="s">
        <v>9</v>
      </c>
      <c r="C26" t="s">
        <v>330</v>
      </c>
      <c r="D26" s="5">
        <v>107.18</v>
      </c>
      <c r="E26" t="s">
        <v>16</v>
      </c>
      <c r="F26" s="39"/>
    </row>
    <row r="27" spans="1:6" x14ac:dyDescent="0.25">
      <c r="A27" s="1">
        <v>42402</v>
      </c>
      <c r="B27" t="s">
        <v>9</v>
      </c>
      <c r="C27" t="s">
        <v>330</v>
      </c>
      <c r="D27" s="5">
        <v>83.55</v>
      </c>
      <c r="E27" t="s">
        <v>16</v>
      </c>
      <c r="F27" s="39"/>
    </row>
    <row r="28" spans="1:6" x14ac:dyDescent="0.25">
      <c r="A28" s="1">
        <v>42403</v>
      </c>
      <c r="B28" t="s">
        <v>8</v>
      </c>
      <c r="C28" t="s">
        <v>330</v>
      </c>
      <c r="D28" s="5">
        <v>2109.75</v>
      </c>
      <c r="E28" t="s">
        <v>18</v>
      </c>
      <c r="F28" s="39"/>
    </row>
    <row r="29" spans="1:6" x14ac:dyDescent="0.25">
      <c r="A29" s="1">
        <v>42404</v>
      </c>
      <c r="B29" t="s">
        <v>9</v>
      </c>
      <c r="C29" t="s">
        <v>330</v>
      </c>
      <c r="D29" s="5">
        <v>794.95</v>
      </c>
      <c r="E29" t="s">
        <v>18</v>
      </c>
      <c r="F29" s="39"/>
    </row>
    <row r="30" spans="1:6" x14ac:dyDescent="0.25">
      <c r="A30" s="1">
        <v>42406</v>
      </c>
      <c r="B30" t="s">
        <v>6</v>
      </c>
      <c r="C30" t="s">
        <v>330</v>
      </c>
      <c r="D30" s="5">
        <v>131.65</v>
      </c>
      <c r="E30" t="s">
        <v>16</v>
      </c>
      <c r="F30" s="39"/>
    </row>
    <row r="31" spans="1:6" x14ac:dyDescent="0.25">
      <c r="A31" s="1">
        <v>42406</v>
      </c>
      <c r="B31" t="s">
        <v>6</v>
      </c>
      <c r="C31" t="s">
        <v>329</v>
      </c>
      <c r="D31" s="5">
        <v>216.04</v>
      </c>
      <c r="E31" t="s">
        <v>16</v>
      </c>
      <c r="F31" s="39"/>
    </row>
    <row r="32" spans="1:6" x14ac:dyDescent="0.25">
      <c r="A32" s="1">
        <v>42409</v>
      </c>
      <c r="B32" t="s">
        <v>9</v>
      </c>
      <c r="C32" t="s">
        <v>330</v>
      </c>
      <c r="D32" s="5">
        <v>784.83</v>
      </c>
      <c r="E32" t="s">
        <v>18</v>
      </c>
      <c r="F32" s="39"/>
    </row>
    <row r="33" spans="1:6" x14ac:dyDescent="0.25">
      <c r="A33" s="1">
        <v>42411</v>
      </c>
      <c r="B33" t="s">
        <v>7</v>
      </c>
      <c r="C33" t="s">
        <v>330</v>
      </c>
      <c r="D33" s="5">
        <v>37.979999999999997</v>
      </c>
      <c r="E33" t="s">
        <v>19</v>
      </c>
      <c r="F33" s="39"/>
    </row>
    <row r="34" spans="1:6" x14ac:dyDescent="0.25">
      <c r="A34" s="1">
        <v>42411</v>
      </c>
      <c r="B34" t="s">
        <v>10</v>
      </c>
      <c r="C34" t="s">
        <v>330</v>
      </c>
      <c r="D34" s="5">
        <v>168.78</v>
      </c>
      <c r="E34" t="s">
        <v>16</v>
      </c>
      <c r="F34" s="39"/>
    </row>
    <row r="35" spans="1:6" x14ac:dyDescent="0.25">
      <c r="A35" s="1">
        <v>42414</v>
      </c>
      <c r="B35" t="s">
        <v>12</v>
      </c>
      <c r="C35" t="s">
        <v>329</v>
      </c>
      <c r="D35" s="5">
        <v>205.07</v>
      </c>
      <c r="E35" t="s">
        <v>16</v>
      </c>
      <c r="F35" s="39"/>
    </row>
    <row r="36" spans="1:6" x14ac:dyDescent="0.25">
      <c r="A36" s="1">
        <v>42414</v>
      </c>
      <c r="B36" t="s">
        <v>13</v>
      </c>
      <c r="C36" t="s">
        <v>330</v>
      </c>
      <c r="D36" s="5">
        <v>116.46</v>
      </c>
      <c r="E36" t="s">
        <v>17</v>
      </c>
      <c r="F36" s="39"/>
    </row>
    <row r="37" spans="1:6" x14ac:dyDescent="0.25">
      <c r="A37" s="1">
        <v>42415</v>
      </c>
      <c r="B37" t="s">
        <v>11</v>
      </c>
      <c r="C37" t="s">
        <v>330</v>
      </c>
      <c r="D37" s="5">
        <v>270.05</v>
      </c>
      <c r="E37" t="s">
        <v>17</v>
      </c>
      <c r="F37" s="39"/>
    </row>
    <row r="38" spans="1:6" x14ac:dyDescent="0.25">
      <c r="A38" s="1">
        <v>42416</v>
      </c>
      <c r="B38" t="s">
        <v>6</v>
      </c>
      <c r="C38" t="s">
        <v>329</v>
      </c>
      <c r="D38" s="5">
        <v>56.54</v>
      </c>
      <c r="E38" t="s">
        <v>18</v>
      </c>
      <c r="F38" s="39"/>
    </row>
    <row r="39" spans="1:6" x14ac:dyDescent="0.25">
      <c r="A39" s="1">
        <v>42416</v>
      </c>
      <c r="B39" t="s">
        <v>5</v>
      </c>
      <c r="C39" t="s">
        <v>329</v>
      </c>
      <c r="D39" s="5">
        <v>46.41</v>
      </c>
      <c r="E39" t="s">
        <v>18</v>
      </c>
      <c r="F39" s="39"/>
    </row>
    <row r="40" spans="1:6" x14ac:dyDescent="0.25">
      <c r="A40" s="1">
        <v>42421</v>
      </c>
      <c r="B40" t="s">
        <v>6</v>
      </c>
      <c r="C40" t="s">
        <v>330</v>
      </c>
      <c r="D40" s="5">
        <v>19.41</v>
      </c>
      <c r="E40" t="s">
        <v>19</v>
      </c>
      <c r="F40" s="39"/>
    </row>
    <row r="41" spans="1:6" x14ac:dyDescent="0.25">
      <c r="A41" s="1">
        <v>42421</v>
      </c>
      <c r="B41" t="s">
        <v>7</v>
      </c>
      <c r="C41" t="s">
        <v>330</v>
      </c>
      <c r="D41" s="5">
        <v>270.05</v>
      </c>
      <c r="E41" t="s">
        <v>16</v>
      </c>
      <c r="F41" s="39"/>
    </row>
    <row r="42" spans="1:6" x14ac:dyDescent="0.25">
      <c r="A42" s="1">
        <v>42426</v>
      </c>
      <c r="B42" t="s">
        <v>15</v>
      </c>
      <c r="C42" t="s">
        <v>329</v>
      </c>
      <c r="D42" s="5">
        <v>27</v>
      </c>
      <c r="E42" t="s">
        <v>19</v>
      </c>
      <c r="F42" s="39"/>
    </row>
    <row r="43" spans="1:6" x14ac:dyDescent="0.25">
      <c r="A43" s="1">
        <v>42426</v>
      </c>
      <c r="B43" t="s">
        <v>6</v>
      </c>
      <c r="C43" t="s">
        <v>329</v>
      </c>
      <c r="D43" s="5">
        <v>261.61</v>
      </c>
      <c r="E43" t="s">
        <v>16</v>
      </c>
      <c r="F43" s="39"/>
    </row>
    <row r="44" spans="1:6" x14ac:dyDescent="0.25">
      <c r="A44" s="1">
        <v>42431</v>
      </c>
      <c r="B44" t="s">
        <v>15</v>
      </c>
      <c r="C44" t="s">
        <v>330</v>
      </c>
      <c r="D44" s="5">
        <v>37.979999999999997</v>
      </c>
      <c r="E44" t="s">
        <v>16</v>
      </c>
      <c r="F44" s="39"/>
    </row>
    <row r="45" spans="1:6" x14ac:dyDescent="0.25">
      <c r="A45" s="1">
        <v>42432</v>
      </c>
      <c r="B45" t="s">
        <v>6</v>
      </c>
      <c r="C45" t="s">
        <v>330</v>
      </c>
      <c r="D45" s="5">
        <v>140.93</v>
      </c>
      <c r="E45" t="s">
        <v>16</v>
      </c>
      <c r="F45" s="39"/>
    </row>
    <row r="46" spans="1:6" x14ac:dyDescent="0.25">
      <c r="A46" s="1">
        <v>42434</v>
      </c>
      <c r="B46" t="s">
        <v>9</v>
      </c>
      <c r="C46" t="s">
        <v>330</v>
      </c>
      <c r="D46" s="5">
        <v>794.95</v>
      </c>
      <c r="E46" t="s">
        <v>18</v>
      </c>
      <c r="F46" s="39"/>
    </row>
    <row r="47" spans="1:6" x14ac:dyDescent="0.25">
      <c r="A47" s="1">
        <v>42436</v>
      </c>
      <c r="B47" t="s">
        <v>6</v>
      </c>
      <c r="C47" t="s">
        <v>330</v>
      </c>
      <c r="D47" s="5">
        <v>360.35</v>
      </c>
      <c r="E47" t="s">
        <v>18</v>
      </c>
      <c r="F47" s="39"/>
    </row>
    <row r="48" spans="1:6" x14ac:dyDescent="0.25">
      <c r="A48" s="1">
        <v>42437</v>
      </c>
      <c r="B48" t="s">
        <v>7</v>
      </c>
      <c r="C48" t="s">
        <v>329</v>
      </c>
      <c r="D48" s="5">
        <v>27</v>
      </c>
      <c r="E48" t="s">
        <v>19</v>
      </c>
      <c r="F48" s="39"/>
    </row>
    <row r="49" spans="1:6" x14ac:dyDescent="0.25">
      <c r="A49" s="1">
        <v>42440</v>
      </c>
      <c r="B49" t="s">
        <v>9</v>
      </c>
      <c r="C49" t="s">
        <v>330</v>
      </c>
      <c r="D49" s="5">
        <v>784.83</v>
      </c>
      <c r="E49" t="s">
        <v>18</v>
      </c>
      <c r="F49" s="39"/>
    </row>
    <row r="50" spans="1:6" x14ac:dyDescent="0.25">
      <c r="A50" s="1">
        <v>42441</v>
      </c>
      <c r="B50" t="s">
        <v>12</v>
      </c>
      <c r="C50" t="s">
        <v>330</v>
      </c>
      <c r="D50" s="5">
        <v>40.51</v>
      </c>
      <c r="E50" t="s">
        <v>16</v>
      </c>
      <c r="F50" s="39"/>
    </row>
    <row r="51" spans="1:6" x14ac:dyDescent="0.25">
      <c r="A51" s="1">
        <v>42442</v>
      </c>
      <c r="B51" t="s">
        <v>6</v>
      </c>
      <c r="C51" t="s">
        <v>329</v>
      </c>
      <c r="D51" s="5">
        <v>35.44</v>
      </c>
      <c r="E51" t="s">
        <v>19</v>
      </c>
      <c r="F51" s="39"/>
    </row>
    <row r="52" spans="1:6" x14ac:dyDescent="0.25">
      <c r="A52" s="1">
        <v>42442</v>
      </c>
      <c r="B52" t="s">
        <v>5</v>
      </c>
      <c r="C52" t="s">
        <v>329</v>
      </c>
      <c r="D52" s="5">
        <v>348.23</v>
      </c>
      <c r="E52" t="s">
        <v>18</v>
      </c>
      <c r="F52" s="39"/>
    </row>
    <row r="53" spans="1:6" x14ac:dyDescent="0.25">
      <c r="A53" s="1">
        <v>42444</v>
      </c>
      <c r="B53" t="s">
        <v>11</v>
      </c>
      <c r="C53" t="s">
        <v>330</v>
      </c>
      <c r="D53" s="5">
        <v>270.05</v>
      </c>
      <c r="E53" t="s">
        <v>17</v>
      </c>
      <c r="F53" s="39"/>
    </row>
    <row r="54" spans="1:6" x14ac:dyDescent="0.25">
      <c r="A54" s="1">
        <v>42444</v>
      </c>
      <c r="B54" t="s">
        <v>13</v>
      </c>
      <c r="C54" t="s">
        <v>330</v>
      </c>
      <c r="D54" s="5">
        <v>116.46</v>
      </c>
      <c r="E54" t="s">
        <v>17</v>
      </c>
      <c r="F54" s="39"/>
    </row>
    <row r="55" spans="1:6" x14ac:dyDescent="0.25">
      <c r="A55" s="1">
        <v>42445</v>
      </c>
      <c r="B55" t="s">
        <v>12</v>
      </c>
      <c r="C55" t="s">
        <v>329</v>
      </c>
      <c r="D55" s="5">
        <v>205.07</v>
      </c>
      <c r="E55" t="s">
        <v>16</v>
      </c>
      <c r="F55" s="39"/>
    </row>
    <row r="56" spans="1:6" x14ac:dyDescent="0.25">
      <c r="A56" s="1">
        <v>42446</v>
      </c>
      <c r="B56" t="s">
        <v>6</v>
      </c>
      <c r="C56" t="s">
        <v>329</v>
      </c>
      <c r="D56" s="5">
        <v>49.79</v>
      </c>
      <c r="E56" t="s">
        <v>16</v>
      </c>
      <c r="F56" s="39"/>
    </row>
    <row r="57" spans="1:6" x14ac:dyDescent="0.25">
      <c r="A57" s="1">
        <v>42447</v>
      </c>
      <c r="B57" t="s">
        <v>5</v>
      </c>
      <c r="C57" t="s">
        <v>330</v>
      </c>
      <c r="D57" s="5">
        <v>101.27</v>
      </c>
      <c r="E57" t="s">
        <v>16</v>
      </c>
      <c r="F57" s="39"/>
    </row>
    <row r="58" spans="1:6" x14ac:dyDescent="0.25">
      <c r="A58" s="1">
        <v>42451</v>
      </c>
      <c r="B58" t="s">
        <v>15</v>
      </c>
      <c r="C58" t="s">
        <v>330</v>
      </c>
      <c r="D58" s="5">
        <v>27</v>
      </c>
      <c r="E58" t="s">
        <v>16</v>
      </c>
      <c r="F58" s="39"/>
    </row>
    <row r="59" spans="1:6" x14ac:dyDescent="0.25">
      <c r="A59" s="1">
        <v>42452</v>
      </c>
      <c r="B59" t="s">
        <v>8</v>
      </c>
      <c r="C59" t="s">
        <v>330</v>
      </c>
      <c r="D59" s="5">
        <v>27</v>
      </c>
      <c r="E59" t="s">
        <v>18</v>
      </c>
      <c r="F59" s="39"/>
    </row>
    <row r="60" spans="1:6" x14ac:dyDescent="0.25">
      <c r="A60" s="1">
        <v>42454</v>
      </c>
      <c r="B60" t="s">
        <v>12</v>
      </c>
      <c r="C60" t="s">
        <v>329</v>
      </c>
      <c r="D60" s="5">
        <v>205.07</v>
      </c>
      <c r="E60" t="s">
        <v>16</v>
      </c>
      <c r="F60" s="39"/>
    </row>
    <row r="61" spans="1:6" x14ac:dyDescent="0.25">
      <c r="A61" s="1">
        <v>42456</v>
      </c>
      <c r="B61" t="s">
        <v>8</v>
      </c>
      <c r="C61" t="s">
        <v>330</v>
      </c>
      <c r="D61" s="5">
        <v>194.1</v>
      </c>
      <c r="E61" t="s">
        <v>16</v>
      </c>
      <c r="F61" s="39"/>
    </row>
    <row r="62" spans="1:6" x14ac:dyDescent="0.25">
      <c r="A62" s="1">
        <v>42457</v>
      </c>
      <c r="B62" t="s">
        <v>6</v>
      </c>
      <c r="C62" t="s">
        <v>329</v>
      </c>
      <c r="D62" s="5">
        <v>35.44</v>
      </c>
      <c r="E62" t="s">
        <v>19</v>
      </c>
      <c r="F62" s="39"/>
    </row>
    <row r="63" spans="1:6" x14ac:dyDescent="0.25">
      <c r="A63" s="1">
        <v>42461</v>
      </c>
      <c r="B63" t="s">
        <v>6</v>
      </c>
      <c r="C63" t="s">
        <v>329</v>
      </c>
      <c r="D63" s="5">
        <v>53.17</v>
      </c>
      <c r="E63" t="s">
        <v>18</v>
      </c>
      <c r="F63" s="39"/>
    </row>
    <row r="64" spans="1:6" x14ac:dyDescent="0.25">
      <c r="A64" s="1">
        <v>42462</v>
      </c>
      <c r="B64" t="s">
        <v>6</v>
      </c>
      <c r="C64" t="s">
        <v>330</v>
      </c>
      <c r="D64" s="5">
        <v>47.26</v>
      </c>
      <c r="E64" t="s">
        <v>16</v>
      </c>
      <c r="F64" s="39"/>
    </row>
    <row r="65" spans="1:6" x14ac:dyDescent="0.25">
      <c r="A65" s="1">
        <v>42464</v>
      </c>
      <c r="B65" t="s">
        <v>9</v>
      </c>
      <c r="C65" t="s">
        <v>330</v>
      </c>
      <c r="D65" s="5">
        <v>794.95</v>
      </c>
      <c r="E65" t="s">
        <v>18</v>
      </c>
      <c r="F65" s="39"/>
    </row>
    <row r="66" spans="1:6" x14ac:dyDescent="0.25">
      <c r="A66" s="1">
        <v>42465</v>
      </c>
      <c r="B66" t="s">
        <v>9</v>
      </c>
      <c r="C66" t="s">
        <v>330</v>
      </c>
      <c r="D66" s="5">
        <v>180.59</v>
      </c>
      <c r="E66" t="s">
        <v>16</v>
      </c>
      <c r="F66" s="39"/>
    </row>
    <row r="67" spans="1:6" x14ac:dyDescent="0.25">
      <c r="A67" s="1">
        <v>42465</v>
      </c>
      <c r="B67" t="s">
        <v>8</v>
      </c>
      <c r="C67" t="s">
        <v>329</v>
      </c>
      <c r="D67" s="5">
        <v>58.23</v>
      </c>
      <c r="E67" t="s">
        <v>16</v>
      </c>
      <c r="F67" s="39"/>
    </row>
    <row r="68" spans="1:6" x14ac:dyDescent="0.25">
      <c r="A68" s="1">
        <v>42466</v>
      </c>
      <c r="B68" t="s">
        <v>6</v>
      </c>
      <c r="C68" t="s">
        <v>330</v>
      </c>
      <c r="D68" s="5">
        <v>18.57</v>
      </c>
      <c r="E68" t="s">
        <v>19</v>
      </c>
      <c r="F68" s="39"/>
    </row>
    <row r="69" spans="1:6" x14ac:dyDescent="0.25">
      <c r="A69" s="1">
        <v>42467</v>
      </c>
      <c r="B69" t="s">
        <v>12</v>
      </c>
      <c r="C69" t="s">
        <v>330</v>
      </c>
      <c r="D69" s="5">
        <v>38.82</v>
      </c>
      <c r="E69" t="s">
        <v>16</v>
      </c>
      <c r="F69" s="39"/>
    </row>
    <row r="70" spans="1:6" x14ac:dyDescent="0.25">
      <c r="A70" s="1">
        <v>42470</v>
      </c>
      <c r="B70" t="s">
        <v>9</v>
      </c>
      <c r="C70" t="s">
        <v>330</v>
      </c>
      <c r="D70" s="5">
        <v>784.83</v>
      </c>
      <c r="E70" t="s">
        <v>18</v>
      </c>
      <c r="F70" s="39"/>
    </row>
    <row r="71" spans="1:6" x14ac:dyDescent="0.25">
      <c r="A71" s="1">
        <v>42471</v>
      </c>
      <c r="B71" t="s">
        <v>15</v>
      </c>
      <c r="C71" t="s">
        <v>330</v>
      </c>
      <c r="D71" s="5">
        <v>55.7</v>
      </c>
      <c r="E71" t="s">
        <v>16</v>
      </c>
      <c r="F71" s="39"/>
    </row>
    <row r="72" spans="1:6" x14ac:dyDescent="0.25">
      <c r="A72" s="1">
        <v>42472</v>
      </c>
      <c r="B72" t="s">
        <v>6</v>
      </c>
      <c r="C72" t="s">
        <v>329</v>
      </c>
      <c r="D72" s="5">
        <v>75.11</v>
      </c>
      <c r="E72" t="s">
        <v>16</v>
      </c>
      <c r="F72" s="39"/>
    </row>
    <row r="73" spans="1:6" x14ac:dyDescent="0.25">
      <c r="A73" s="1">
        <v>42472</v>
      </c>
      <c r="B73" t="s">
        <v>5</v>
      </c>
      <c r="C73" t="s">
        <v>330</v>
      </c>
      <c r="D73" s="5">
        <v>863.3</v>
      </c>
      <c r="E73" t="s">
        <v>18</v>
      </c>
      <c r="F73" s="39"/>
    </row>
    <row r="74" spans="1:6" x14ac:dyDescent="0.25">
      <c r="A74" s="1">
        <v>42474</v>
      </c>
      <c r="B74" t="s">
        <v>13</v>
      </c>
      <c r="C74" t="s">
        <v>330</v>
      </c>
      <c r="D74" s="5">
        <v>116.46</v>
      </c>
      <c r="E74" t="s">
        <v>17</v>
      </c>
      <c r="F74" s="39"/>
    </row>
    <row r="75" spans="1:6" x14ac:dyDescent="0.25">
      <c r="A75" s="1">
        <v>42475</v>
      </c>
      <c r="B75" t="s">
        <v>11</v>
      </c>
      <c r="C75" t="s">
        <v>330</v>
      </c>
      <c r="D75" s="5">
        <v>270.05</v>
      </c>
      <c r="E75" t="s">
        <v>17</v>
      </c>
      <c r="F75" s="39"/>
    </row>
    <row r="76" spans="1:6" x14ac:dyDescent="0.25">
      <c r="A76" s="1">
        <v>42475</v>
      </c>
      <c r="B76" t="s">
        <v>12</v>
      </c>
      <c r="C76" t="s">
        <v>329</v>
      </c>
      <c r="D76" s="5">
        <v>205.07</v>
      </c>
      <c r="E76" t="s">
        <v>16</v>
      </c>
      <c r="F76" s="39"/>
    </row>
    <row r="77" spans="1:6" x14ac:dyDescent="0.25">
      <c r="A77" s="1">
        <v>42476</v>
      </c>
      <c r="B77" t="s">
        <v>7</v>
      </c>
      <c r="C77" t="s">
        <v>330</v>
      </c>
      <c r="D77" s="5">
        <v>39.659999999999997</v>
      </c>
      <c r="E77" t="s">
        <v>18</v>
      </c>
      <c r="F77" s="39"/>
    </row>
    <row r="78" spans="1:6" x14ac:dyDescent="0.25">
      <c r="A78" s="1">
        <v>42477</v>
      </c>
      <c r="B78" t="s">
        <v>5</v>
      </c>
      <c r="C78" t="s">
        <v>330</v>
      </c>
      <c r="D78" s="5">
        <v>56.54</v>
      </c>
      <c r="E78" t="s">
        <v>18</v>
      </c>
      <c r="F78" s="39"/>
    </row>
    <row r="79" spans="1:6" x14ac:dyDescent="0.25">
      <c r="A79" s="1">
        <v>42481</v>
      </c>
      <c r="B79" t="s">
        <v>15</v>
      </c>
      <c r="C79" t="s">
        <v>329</v>
      </c>
      <c r="D79" s="5">
        <v>48.1</v>
      </c>
      <c r="E79" t="s">
        <v>16</v>
      </c>
      <c r="F79" s="39"/>
    </row>
    <row r="80" spans="1:6" x14ac:dyDescent="0.25">
      <c r="A80" s="1">
        <v>42482</v>
      </c>
      <c r="B80" t="s">
        <v>6</v>
      </c>
      <c r="C80" t="s">
        <v>330</v>
      </c>
      <c r="D80" s="5">
        <v>122.37</v>
      </c>
      <c r="E80" t="s">
        <v>16</v>
      </c>
      <c r="F80" s="39"/>
    </row>
    <row r="81" spans="1:6" x14ac:dyDescent="0.25">
      <c r="A81" s="1">
        <v>42484</v>
      </c>
      <c r="B81" t="s">
        <v>12</v>
      </c>
      <c r="C81" t="s">
        <v>329</v>
      </c>
      <c r="D81" s="5">
        <v>205.07</v>
      </c>
      <c r="E81" t="s">
        <v>16</v>
      </c>
      <c r="F81" s="39"/>
    </row>
    <row r="82" spans="1:6" x14ac:dyDescent="0.25">
      <c r="A82" s="1">
        <v>42486</v>
      </c>
      <c r="B82" t="s">
        <v>5</v>
      </c>
      <c r="C82" t="s">
        <v>330</v>
      </c>
      <c r="D82" s="5">
        <v>47.26</v>
      </c>
      <c r="E82" t="s">
        <v>16</v>
      </c>
      <c r="F82" s="39"/>
    </row>
    <row r="83" spans="1:6" x14ac:dyDescent="0.25">
      <c r="A83" s="1">
        <v>42487</v>
      </c>
      <c r="B83" t="s">
        <v>6</v>
      </c>
      <c r="C83" t="s">
        <v>330</v>
      </c>
      <c r="D83" s="5">
        <v>270.89</v>
      </c>
      <c r="E83" t="s">
        <v>16</v>
      </c>
      <c r="F83" s="39"/>
    </row>
    <row r="84" spans="1:6" x14ac:dyDescent="0.25">
      <c r="A84" s="1">
        <v>42487</v>
      </c>
      <c r="B84" t="s">
        <v>14</v>
      </c>
      <c r="C84" t="s">
        <v>330</v>
      </c>
      <c r="D84" s="5">
        <v>270.05</v>
      </c>
      <c r="E84" t="s">
        <v>17</v>
      </c>
      <c r="F84" s="39"/>
    </row>
    <row r="85" spans="1:6" x14ac:dyDescent="0.25">
      <c r="A85" s="1">
        <v>42487</v>
      </c>
      <c r="B85" t="s">
        <v>6</v>
      </c>
      <c r="C85" t="s">
        <v>329</v>
      </c>
      <c r="D85" s="5">
        <v>32.979999999999997</v>
      </c>
      <c r="E85" t="s">
        <v>19</v>
      </c>
      <c r="F85" s="39"/>
    </row>
    <row r="86" spans="1:6" x14ac:dyDescent="0.25">
      <c r="A86" s="1">
        <v>42487</v>
      </c>
      <c r="B86" t="s">
        <v>6</v>
      </c>
      <c r="C86" t="s">
        <v>329</v>
      </c>
      <c r="D86" s="5">
        <v>60.14</v>
      </c>
      <c r="E86" t="s">
        <v>19</v>
      </c>
      <c r="F86" s="39"/>
    </row>
    <row r="87" spans="1:6" x14ac:dyDescent="0.25">
      <c r="A87" s="1">
        <v>42491</v>
      </c>
      <c r="B87" t="s">
        <v>9</v>
      </c>
      <c r="C87" t="s">
        <v>330</v>
      </c>
      <c r="D87" s="5">
        <v>108.86</v>
      </c>
      <c r="E87" t="s">
        <v>16</v>
      </c>
      <c r="F87" s="39"/>
    </row>
    <row r="88" spans="1:6" x14ac:dyDescent="0.25">
      <c r="A88" s="1">
        <v>42492</v>
      </c>
      <c r="B88" t="s">
        <v>15</v>
      </c>
      <c r="C88" t="s">
        <v>329</v>
      </c>
      <c r="D88" s="5">
        <v>49.79</v>
      </c>
      <c r="E88" t="s">
        <v>16</v>
      </c>
      <c r="F88" s="39"/>
    </row>
    <row r="89" spans="1:6" x14ac:dyDescent="0.25">
      <c r="A89" s="1">
        <v>42494</v>
      </c>
      <c r="B89" t="s">
        <v>9</v>
      </c>
      <c r="C89" t="s">
        <v>330</v>
      </c>
      <c r="D89" s="5">
        <v>794.95</v>
      </c>
      <c r="E89" t="s">
        <v>18</v>
      </c>
      <c r="F89" s="39"/>
    </row>
    <row r="90" spans="1:6" x14ac:dyDescent="0.25">
      <c r="A90" s="1">
        <v>42496</v>
      </c>
      <c r="B90" t="s">
        <v>8</v>
      </c>
      <c r="C90" t="s">
        <v>330</v>
      </c>
      <c r="D90" s="5">
        <v>46.41</v>
      </c>
      <c r="E90" t="s">
        <v>18</v>
      </c>
      <c r="F90" s="39"/>
    </row>
    <row r="91" spans="1:6" x14ac:dyDescent="0.25">
      <c r="A91" s="1">
        <v>42497</v>
      </c>
      <c r="B91" t="s">
        <v>6</v>
      </c>
      <c r="C91" t="s">
        <v>330</v>
      </c>
      <c r="D91" s="5">
        <v>17.87</v>
      </c>
      <c r="E91" t="s">
        <v>19</v>
      </c>
      <c r="F91" s="39"/>
    </row>
    <row r="92" spans="1:6" x14ac:dyDescent="0.25">
      <c r="A92" s="1">
        <v>42500</v>
      </c>
      <c r="B92" t="s">
        <v>9</v>
      </c>
      <c r="C92" t="s">
        <v>330</v>
      </c>
      <c r="D92" s="5">
        <v>784.83</v>
      </c>
      <c r="E92" t="s">
        <v>18</v>
      </c>
      <c r="F92" s="39"/>
    </row>
    <row r="93" spans="1:6" x14ac:dyDescent="0.25">
      <c r="A93" s="1">
        <v>42501</v>
      </c>
      <c r="B93" t="s">
        <v>15</v>
      </c>
      <c r="C93" t="s">
        <v>329</v>
      </c>
      <c r="D93" s="5">
        <v>43.88</v>
      </c>
      <c r="E93" t="s">
        <v>16</v>
      </c>
      <c r="F93" s="39"/>
    </row>
    <row r="94" spans="1:6" x14ac:dyDescent="0.25">
      <c r="A94" s="1">
        <v>42502</v>
      </c>
      <c r="B94" t="s">
        <v>15</v>
      </c>
      <c r="C94" t="s">
        <v>330</v>
      </c>
      <c r="D94" s="5">
        <v>47.26</v>
      </c>
      <c r="E94" t="s">
        <v>16</v>
      </c>
      <c r="F94" s="39"/>
    </row>
    <row r="95" spans="1:6" x14ac:dyDescent="0.25">
      <c r="A95" s="1">
        <v>42502</v>
      </c>
      <c r="B95" t="s">
        <v>8</v>
      </c>
      <c r="C95" t="s">
        <v>330</v>
      </c>
      <c r="D95" s="5">
        <v>277.64</v>
      </c>
      <c r="E95" t="s">
        <v>16</v>
      </c>
      <c r="F95" s="39"/>
    </row>
    <row r="96" spans="1:6" x14ac:dyDescent="0.25">
      <c r="A96" s="1">
        <v>42504</v>
      </c>
      <c r="B96" t="s">
        <v>13</v>
      </c>
      <c r="C96" t="s">
        <v>330</v>
      </c>
      <c r="D96" s="5">
        <v>116.46</v>
      </c>
      <c r="E96" t="s">
        <v>17</v>
      </c>
      <c r="F96" s="39"/>
    </row>
    <row r="97" spans="1:6" x14ac:dyDescent="0.25">
      <c r="A97" s="1">
        <v>42505</v>
      </c>
      <c r="B97" t="s">
        <v>11</v>
      </c>
      <c r="C97" t="s">
        <v>330</v>
      </c>
      <c r="D97" s="5">
        <v>270.05</v>
      </c>
      <c r="E97" t="s">
        <v>17</v>
      </c>
      <c r="F97" s="39"/>
    </row>
    <row r="98" spans="1:6" x14ac:dyDescent="0.25">
      <c r="A98" s="1">
        <v>42505</v>
      </c>
      <c r="B98" t="s">
        <v>12</v>
      </c>
      <c r="C98" t="s">
        <v>329</v>
      </c>
      <c r="D98" s="5">
        <v>205.07</v>
      </c>
      <c r="E98" t="s">
        <v>16</v>
      </c>
      <c r="F98" s="39"/>
    </row>
    <row r="99" spans="1:6" x14ac:dyDescent="0.25">
      <c r="A99" s="1">
        <v>42506</v>
      </c>
      <c r="B99" t="s">
        <v>6</v>
      </c>
      <c r="C99" t="s">
        <v>330</v>
      </c>
      <c r="D99" s="5">
        <v>54.01</v>
      </c>
      <c r="E99" t="s">
        <v>16</v>
      </c>
      <c r="F99" s="39"/>
    </row>
    <row r="100" spans="1:6" x14ac:dyDescent="0.25">
      <c r="A100" s="1">
        <v>42506</v>
      </c>
      <c r="B100" t="s">
        <v>5</v>
      </c>
      <c r="C100" t="s">
        <v>329</v>
      </c>
      <c r="D100" s="5">
        <v>126.1</v>
      </c>
      <c r="E100" t="s">
        <v>16</v>
      </c>
      <c r="F100" s="39"/>
    </row>
    <row r="101" spans="1:6" x14ac:dyDescent="0.25">
      <c r="A101" s="1">
        <v>42507</v>
      </c>
      <c r="B101" t="s">
        <v>6</v>
      </c>
      <c r="C101" t="s">
        <v>329</v>
      </c>
      <c r="D101" s="5">
        <v>105.49</v>
      </c>
      <c r="E101" t="s">
        <v>18</v>
      </c>
      <c r="F101" s="39"/>
    </row>
    <row r="102" spans="1:6" x14ac:dyDescent="0.25">
      <c r="A102" s="1">
        <v>42511</v>
      </c>
      <c r="B102" t="s">
        <v>5</v>
      </c>
      <c r="C102" t="s">
        <v>330</v>
      </c>
      <c r="D102" s="5">
        <v>35.44</v>
      </c>
      <c r="E102" t="s">
        <v>19</v>
      </c>
      <c r="F102" s="39"/>
    </row>
    <row r="103" spans="1:6" x14ac:dyDescent="0.25">
      <c r="A103" s="1">
        <v>42512</v>
      </c>
      <c r="B103" t="s">
        <v>5</v>
      </c>
      <c r="C103" t="s">
        <v>329</v>
      </c>
      <c r="D103" s="5">
        <v>37.979999999999997</v>
      </c>
      <c r="E103" t="s">
        <v>19</v>
      </c>
      <c r="F103" s="39"/>
    </row>
    <row r="104" spans="1:6" x14ac:dyDescent="0.25">
      <c r="A104" s="1">
        <v>42514</v>
      </c>
      <c r="B104" t="s">
        <v>12</v>
      </c>
      <c r="C104" t="s">
        <v>329</v>
      </c>
      <c r="D104" s="5">
        <v>205.07</v>
      </c>
      <c r="E104" t="s">
        <v>16</v>
      </c>
      <c r="F104" s="39"/>
    </row>
    <row r="105" spans="1:6" x14ac:dyDescent="0.25">
      <c r="A105" s="1">
        <v>42516</v>
      </c>
      <c r="B105" t="s">
        <v>9</v>
      </c>
      <c r="C105" t="s">
        <v>330</v>
      </c>
      <c r="D105" s="5">
        <v>48.95</v>
      </c>
      <c r="E105" t="s">
        <v>18</v>
      </c>
      <c r="F105" s="39"/>
    </row>
    <row r="106" spans="1:6" x14ac:dyDescent="0.25">
      <c r="A106" s="1">
        <v>42517</v>
      </c>
      <c r="B106" t="s">
        <v>6</v>
      </c>
      <c r="C106" t="s">
        <v>330</v>
      </c>
      <c r="D106" s="5">
        <v>139.24</v>
      </c>
      <c r="E106" t="s">
        <v>16</v>
      </c>
      <c r="F106" s="39"/>
    </row>
    <row r="107" spans="1:6" x14ac:dyDescent="0.25">
      <c r="A107" s="1">
        <v>42521</v>
      </c>
      <c r="B107" t="s">
        <v>7</v>
      </c>
      <c r="C107" t="s">
        <v>329</v>
      </c>
      <c r="D107" s="5">
        <v>47.26</v>
      </c>
      <c r="E107" t="s">
        <v>16</v>
      </c>
      <c r="F107" s="39"/>
    </row>
    <row r="108" spans="1:6" x14ac:dyDescent="0.25">
      <c r="A108" s="1">
        <v>42522</v>
      </c>
      <c r="B108" t="s">
        <v>6</v>
      </c>
      <c r="C108" t="s">
        <v>329</v>
      </c>
      <c r="D108" s="5">
        <v>27</v>
      </c>
      <c r="E108" t="s">
        <v>19</v>
      </c>
      <c r="F108" s="39"/>
    </row>
    <row r="109" spans="1:6" x14ac:dyDescent="0.25">
      <c r="A109" s="1">
        <v>42523</v>
      </c>
      <c r="B109" t="s">
        <v>9</v>
      </c>
      <c r="C109" t="s">
        <v>330</v>
      </c>
      <c r="D109" s="5">
        <v>361.19</v>
      </c>
      <c r="E109" t="s">
        <v>16</v>
      </c>
      <c r="F109" s="39"/>
    </row>
    <row r="110" spans="1:6" x14ac:dyDescent="0.25">
      <c r="A110" s="1">
        <v>42524</v>
      </c>
      <c r="B110" t="s">
        <v>9</v>
      </c>
      <c r="C110" t="s">
        <v>330</v>
      </c>
      <c r="D110" s="5">
        <v>794.95</v>
      </c>
      <c r="E110" t="s">
        <v>18</v>
      </c>
      <c r="F110" s="39"/>
    </row>
    <row r="111" spans="1:6" x14ac:dyDescent="0.25">
      <c r="A111" s="1">
        <v>42526</v>
      </c>
      <c r="B111" t="s">
        <v>12</v>
      </c>
      <c r="C111" t="s">
        <v>329</v>
      </c>
      <c r="D111" s="5">
        <v>56.54</v>
      </c>
      <c r="E111" t="s">
        <v>16</v>
      </c>
      <c r="F111" s="39"/>
    </row>
    <row r="112" spans="1:6" x14ac:dyDescent="0.25">
      <c r="A112" s="1">
        <v>42527</v>
      </c>
      <c r="B112" t="s">
        <v>5</v>
      </c>
      <c r="C112" t="s">
        <v>329</v>
      </c>
      <c r="D112" s="5">
        <v>47.26</v>
      </c>
      <c r="E112" t="s">
        <v>18</v>
      </c>
      <c r="F112" s="39"/>
    </row>
    <row r="113" spans="1:6" x14ac:dyDescent="0.25">
      <c r="A113" s="1">
        <v>42530</v>
      </c>
      <c r="B113" t="s">
        <v>9</v>
      </c>
      <c r="C113" t="s">
        <v>330</v>
      </c>
      <c r="D113" s="5">
        <v>784.83</v>
      </c>
      <c r="E113" t="s">
        <v>18</v>
      </c>
      <c r="F113" s="39"/>
    </row>
    <row r="114" spans="1:6" x14ac:dyDescent="0.25">
      <c r="A114" s="1">
        <v>42531</v>
      </c>
      <c r="B114" t="s">
        <v>5</v>
      </c>
      <c r="C114" t="s">
        <v>329</v>
      </c>
      <c r="D114" s="5">
        <v>25.32</v>
      </c>
      <c r="E114" t="s">
        <v>19</v>
      </c>
      <c r="F114" s="39"/>
    </row>
    <row r="115" spans="1:6" x14ac:dyDescent="0.25">
      <c r="A115" s="1">
        <v>42532</v>
      </c>
      <c r="B115" t="s">
        <v>6</v>
      </c>
      <c r="C115" t="s">
        <v>329</v>
      </c>
      <c r="D115" s="5">
        <v>271.74</v>
      </c>
      <c r="E115" t="s">
        <v>16</v>
      </c>
      <c r="F115" s="39"/>
    </row>
    <row r="116" spans="1:6" x14ac:dyDescent="0.25">
      <c r="A116" s="1">
        <v>42534</v>
      </c>
      <c r="B116" t="s">
        <v>13</v>
      </c>
      <c r="C116" t="s">
        <v>330</v>
      </c>
      <c r="D116" s="5">
        <v>116.46</v>
      </c>
      <c r="E116" t="s">
        <v>17</v>
      </c>
      <c r="F116" s="39"/>
    </row>
    <row r="117" spans="1:6" x14ac:dyDescent="0.25">
      <c r="A117" s="1">
        <v>42535</v>
      </c>
      <c r="B117" t="s">
        <v>12</v>
      </c>
      <c r="C117" t="s">
        <v>329</v>
      </c>
      <c r="D117" s="5">
        <v>205.07</v>
      </c>
      <c r="E117" t="s">
        <v>16</v>
      </c>
      <c r="F117" s="39"/>
    </row>
    <row r="118" spans="1:6" x14ac:dyDescent="0.25">
      <c r="A118" s="1">
        <v>42536</v>
      </c>
      <c r="B118" t="s">
        <v>11</v>
      </c>
      <c r="C118" t="s">
        <v>330</v>
      </c>
      <c r="D118" s="5">
        <v>270.05</v>
      </c>
      <c r="E118" t="s">
        <v>17</v>
      </c>
      <c r="F118" s="39"/>
    </row>
    <row r="119" spans="1:6" x14ac:dyDescent="0.25">
      <c r="A119" s="1">
        <v>42536</v>
      </c>
      <c r="B119" t="s">
        <v>15</v>
      </c>
      <c r="C119" t="s">
        <v>329</v>
      </c>
      <c r="D119" s="5">
        <v>48.1</v>
      </c>
      <c r="E119" t="s">
        <v>16</v>
      </c>
      <c r="F119" s="39"/>
    </row>
    <row r="120" spans="1:6" x14ac:dyDescent="0.25">
      <c r="A120" s="1">
        <v>42536</v>
      </c>
      <c r="B120" t="s">
        <v>5</v>
      </c>
      <c r="C120" t="s">
        <v>330</v>
      </c>
      <c r="D120" s="5">
        <v>126.1</v>
      </c>
      <c r="E120" t="s">
        <v>16</v>
      </c>
      <c r="F120" s="39"/>
    </row>
    <row r="121" spans="1:6" x14ac:dyDescent="0.25">
      <c r="A121" s="1">
        <v>42537</v>
      </c>
      <c r="B121" t="s">
        <v>6</v>
      </c>
      <c r="C121" t="s">
        <v>330</v>
      </c>
      <c r="D121" s="5">
        <v>122.37</v>
      </c>
      <c r="E121" t="s">
        <v>16</v>
      </c>
      <c r="F121" s="39"/>
    </row>
    <row r="122" spans="1:6" x14ac:dyDescent="0.25">
      <c r="A122" s="1">
        <v>42541</v>
      </c>
      <c r="B122" t="s">
        <v>6</v>
      </c>
      <c r="C122" t="s">
        <v>330</v>
      </c>
      <c r="D122" s="5">
        <v>24.47</v>
      </c>
      <c r="E122" t="s">
        <v>19</v>
      </c>
      <c r="F122" s="39"/>
    </row>
    <row r="123" spans="1:6" x14ac:dyDescent="0.25">
      <c r="A123" s="1">
        <v>42542</v>
      </c>
      <c r="B123" t="s">
        <v>6</v>
      </c>
      <c r="C123" t="s">
        <v>330</v>
      </c>
      <c r="D123" s="5">
        <v>30.38</v>
      </c>
      <c r="E123" t="s">
        <v>19</v>
      </c>
      <c r="F123" s="39"/>
    </row>
    <row r="124" spans="1:6" x14ac:dyDescent="0.25">
      <c r="A124" s="1">
        <v>42544</v>
      </c>
      <c r="B124" t="s">
        <v>12</v>
      </c>
      <c r="C124" t="s">
        <v>329</v>
      </c>
      <c r="D124" s="5">
        <v>205.07</v>
      </c>
      <c r="E124" t="s">
        <v>16</v>
      </c>
      <c r="F124" s="39"/>
    </row>
    <row r="125" spans="1:6" x14ac:dyDescent="0.25">
      <c r="A125" s="1">
        <v>42546</v>
      </c>
      <c r="B125" t="s">
        <v>6</v>
      </c>
      <c r="C125" t="s">
        <v>330</v>
      </c>
      <c r="D125" s="5">
        <v>126.59</v>
      </c>
      <c r="E125" t="s">
        <v>16</v>
      </c>
      <c r="F125" s="39"/>
    </row>
    <row r="126" spans="1:6" x14ac:dyDescent="0.25">
      <c r="A126" s="1">
        <v>42547</v>
      </c>
      <c r="B126" t="s">
        <v>7</v>
      </c>
      <c r="C126" t="s">
        <v>329</v>
      </c>
      <c r="D126" s="5">
        <v>199.16</v>
      </c>
      <c r="E126" t="s">
        <v>16</v>
      </c>
      <c r="F126" s="39"/>
    </row>
    <row r="127" spans="1:6" x14ac:dyDescent="0.25">
      <c r="A127" s="1">
        <v>42551</v>
      </c>
      <c r="B127" t="s">
        <v>10</v>
      </c>
      <c r="C127" t="s">
        <v>330</v>
      </c>
      <c r="D127" s="5">
        <v>84.39</v>
      </c>
      <c r="E127" t="s">
        <v>18</v>
      </c>
      <c r="F127" s="39"/>
    </row>
    <row r="128" spans="1:6" x14ac:dyDescent="0.25">
      <c r="A128" s="1">
        <v>42552</v>
      </c>
      <c r="B128" t="s">
        <v>15</v>
      </c>
      <c r="C128" t="s">
        <v>330</v>
      </c>
      <c r="D128" s="5">
        <v>58.23</v>
      </c>
      <c r="E128" t="s">
        <v>16</v>
      </c>
      <c r="F128" s="39"/>
    </row>
    <row r="129" spans="1:6" x14ac:dyDescent="0.25">
      <c r="A129" s="1">
        <v>42553</v>
      </c>
      <c r="B129" t="s">
        <v>14</v>
      </c>
      <c r="C129" t="s">
        <v>329</v>
      </c>
      <c r="D129" s="5">
        <v>270.05</v>
      </c>
      <c r="E129" t="s">
        <v>17</v>
      </c>
      <c r="F129" s="39"/>
    </row>
    <row r="130" spans="1:6" x14ac:dyDescent="0.25">
      <c r="A130" s="1">
        <v>42554</v>
      </c>
      <c r="B130" t="s">
        <v>9</v>
      </c>
      <c r="C130" t="s">
        <v>330</v>
      </c>
      <c r="D130" s="5">
        <v>794.95</v>
      </c>
      <c r="E130" t="s">
        <v>18</v>
      </c>
      <c r="F130" s="39"/>
    </row>
    <row r="131" spans="1:6" x14ac:dyDescent="0.25">
      <c r="A131" s="1">
        <v>42556</v>
      </c>
      <c r="B131" t="s">
        <v>15</v>
      </c>
      <c r="C131" t="s">
        <v>330</v>
      </c>
      <c r="D131" s="5">
        <v>48.1</v>
      </c>
      <c r="E131" t="s">
        <v>16</v>
      </c>
      <c r="F131" s="39"/>
    </row>
    <row r="132" spans="1:6" x14ac:dyDescent="0.25">
      <c r="A132" s="1">
        <v>42557</v>
      </c>
      <c r="B132" t="s">
        <v>6</v>
      </c>
      <c r="C132" t="s">
        <v>330</v>
      </c>
      <c r="D132" s="5">
        <v>189.88</v>
      </c>
      <c r="E132" t="s">
        <v>18</v>
      </c>
      <c r="F132" s="39"/>
    </row>
    <row r="133" spans="1:6" x14ac:dyDescent="0.25">
      <c r="A133" s="1">
        <v>42560</v>
      </c>
      <c r="B133" t="s">
        <v>9</v>
      </c>
      <c r="C133" t="s">
        <v>330</v>
      </c>
      <c r="D133" s="5">
        <v>784.83</v>
      </c>
      <c r="E133" t="s">
        <v>18</v>
      </c>
      <c r="F133" s="39"/>
    </row>
    <row r="134" spans="1:6" x14ac:dyDescent="0.25">
      <c r="A134" s="1">
        <v>42561</v>
      </c>
      <c r="B134" t="s">
        <v>8</v>
      </c>
      <c r="C134" t="s">
        <v>329</v>
      </c>
      <c r="D134" s="5">
        <v>57.39</v>
      </c>
      <c r="E134" t="s">
        <v>16</v>
      </c>
      <c r="F134" s="39"/>
    </row>
    <row r="135" spans="1:6" x14ac:dyDescent="0.25">
      <c r="A135" s="1">
        <v>42562</v>
      </c>
      <c r="B135" t="s">
        <v>6</v>
      </c>
      <c r="C135" t="s">
        <v>329</v>
      </c>
      <c r="D135" s="5">
        <v>27</v>
      </c>
      <c r="E135" t="s">
        <v>19</v>
      </c>
      <c r="F135" s="39"/>
    </row>
    <row r="136" spans="1:6" x14ac:dyDescent="0.25">
      <c r="A136" s="1">
        <v>42565</v>
      </c>
      <c r="B136" t="s">
        <v>12</v>
      </c>
      <c r="C136" t="s">
        <v>329</v>
      </c>
      <c r="D136" s="5">
        <v>235.71</v>
      </c>
      <c r="E136" t="s">
        <v>16</v>
      </c>
      <c r="F136" s="39"/>
    </row>
    <row r="137" spans="1:6" x14ac:dyDescent="0.25">
      <c r="A137" s="1">
        <v>42566</v>
      </c>
      <c r="B137" t="s">
        <v>11</v>
      </c>
      <c r="C137" t="s">
        <v>330</v>
      </c>
      <c r="D137" s="5">
        <v>270.05</v>
      </c>
      <c r="E137" t="s">
        <v>17</v>
      </c>
      <c r="F137" s="39"/>
    </row>
    <row r="138" spans="1:6" x14ac:dyDescent="0.25">
      <c r="A138" s="1">
        <v>42566</v>
      </c>
      <c r="B138" t="s">
        <v>10</v>
      </c>
      <c r="C138" t="s">
        <v>330</v>
      </c>
      <c r="D138" s="5">
        <v>95.06</v>
      </c>
      <c r="E138" t="s">
        <v>16</v>
      </c>
      <c r="F138" s="39"/>
    </row>
    <row r="139" spans="1:6" x14ac:dyDescent="0.25">
      <c r="A139" s="1">
        <v>42567</v>
      </c>
      <c r="B139" t="s">
        <v>15</v>
      </c>
      <c r="C139" t="s">
        <v>330</v>
      </c>
      <c r="D139" s="5">
        <v>66.930000000000007</v>
      </c>
      <c r="E139" t="s">
        <v>16</v>
      </c>
      <c r="F139" s="39"/>
    </row>
    <row r="140" spans="1:6" x14ac:dyDescent="0.25">
      <c r="A140" s="1">
        <v>42570</v>
      </c>
      <c r="B140" t="s">
        <v>13</v>
      </c>
      <c r="C140" t="s">
        <v>330</v>
      </c>
      <c r="D140" s="5">
        <v>126.1</v>
      </c>
      <c r="E140" t="s">
        <v>17</v>
      </c>
      <c r="F140" s="39"/>
    </row>
    <row r="141" spans="1:6" x14ac:dyDescent="0.25">
      <c r="A141" s="1">
        <v>42570</v>
      </c>
      <c r="B141" t="s">
        <v>5</v>
      </c>
      <c r="C141" t="s">
        <v>329</v>
      </c>
      <c r="D141" s="5">
        <v>116.4</v>
      </c>
      <c r="E141" t="s">
        <v>16</v>
      </c>
      <c r="F141" s="39"/>
    </row>
    <row r="142" spans="1:6" x14ac:dyDescent="0.25">
      <c r="A142" s="1">
        <v>42571</v>
      </c>
      <c r="B142" t="s">
        <v>8</v>
      </c>
      <c r="C142" t="s">
        <v>329</v>
      </c>
      <c r="D142" s="5">
        <v>44.62</v>
      </c>
      <c r="E142" t="s">
        <v>16</v>
      </c>
      <c r="F142" s="39"/>
    </row>
    <row r="143" spans="1:6" x14ac:dyDescent="0.25">
      <c r="A143" s="1">
        <v>42572</v>
      </c>
      <c r="B143" t="s">
        <v>8</v>
      </c>
      <c r="C143" t="s">
        <v>330</v>
      </c>
      <c r="D143" s="5">
        <v>108.64</v>
      </c>
      <c r="E143" t="s">
        <v>18</v>
      </c>
      <c r="F143" s="39"/>
    </row>
    <row r="144" spans="1:6" x14ac:dyDescent="0.25">
      <c r="A144" s="1">
        <v>42574</v>
      </c>
      <c r="B144" t="s">
        <v>12</v>
      </c>
      <c r="C144" t="s">
        <v>329</v>
      </c>
      <c r="D144" s="5">
        <v>235.71</v>
      </c>
      <c r="E144" t="s">
        <v>16</v>
      </c>
      <c r="F144" s="39"/>
    </row>
    <row r="145" spans="1:6" x14ac:dyDescent="0.25">
      <c r="A145" s="1">
        <v>42576</v>
      </c>
      <c r="B145" t="s">
        <v>15</v>
      </c>
      <c r="C145" t="s">
        <v>330</v>
      </c>
      <c r="D145" s="5">
        <v>26.19</v>
      </c>
      <c r="E145" t="s">
        <v>19</v>
      </c>
      <c r="F145" s="39"/>
    </row>
    <row r="146" spans="1:6" x14ac:dyDescent="0.25">
      <c r="A146" s="1">
        <v>42577</v>
      </c>
      <c r="B146" t="s">
        <v>6</v>
      </c>
      <c r="C146" t="s">
        <v>329</v>
      </c>
      <c r="D146" s="5">
        <v>286.14999999999998</v>
      </c>
      <c r="E146" t="s">
        <v>16</v>
      </c>
      <c r="F146" s="39"/>
    </row>
    <row r="147" spans="1:6" x14ac:dyDescent="0.25">
      <c r="A147" s="1">
        <v>42581</v>
      </c>
      <c r="B147" t="s">
        <v>6</v>
      </c>
      <c r="C147" t="s">
        <v>329</v>
      </c>
      <c r="D147" s="5">
        <v>194</v>
      </c>
      <c r="E147" t="s">
        <v>16</v>
      </c>
      <c r="F147" s="39"/>
    </row>
    <row r="148" spans="1:6" x14ac:dyDescent="0.25">
      <c r="A148" s="1">
        <v>42582</v>
      </c>
      <c r="B148" t="s">
        <v>6</v>
      </c>
      <c r="C148" t="s">
        <v>330</v>
      </c>
      <c r="D148" s="5">
        <v>56.26</v>
      </c>
      <c r="E148" t="s">
        <v>16</v>
      </c>
      <c r="F148" s="39"/>
    </row>
    <row r="149" spans="1:6" x14ac:dyDescent="0.25">
      <c r="A149" s="1">
        <v>42584</v>
      </c>
      <c r="B149" t="s">
        <v>9</v>
      </c>
      <c r="C149" t="s">
        <v>329</v>
      </c>
      <c r="D149" s="5">
        <v>445.23</v>
      </c>
      <c r="E149" t="s">
        <v>16</v>
      </c>
      <c r="F149" s="39"/>
    </row>
    <row r="150" spans="1:6" x14ac:dyDescent="0.25">
      <c r="A150" s="1">
        <v>42586</v>
      </c>
      <c r="B150" t="s">
        <v>8</v>
      </c>
      <c r="C150" t="s">
        <v>330</v>
      </c>
      <c r="D150" s="5">
        <v>223.1</v>
      </c>
      <c r="E150" t="s">
        <v>18</v>
      </c>
      <c r="F150" s="39"/>
    </row>
    <row r="151" spans="1:6" x14ac:dyDescent="0.25">
      <c r="A151" s="1">
        <v>42587</v>
      </c>
      <c r="B151" t="s">
        <v>6</v>
      </c>
      <c r="C151" t="s">
        <v>330</v>
      </c>
      <c r="D151" s="5">
        <v>250.26</v>
      </c>
      <c r="E151" t="s">
        <v>16</v>
      </c>
      <c r="F151" s="39"/>
    </row>
    <row r="152" spans="1:6" x14ac:dyDescent="0.25">
      <c r="A152" s="1">
        <v>42587</v>
      </c>
      <c r="B152" t="s">
        <v>6</v>
      </c>
      <c r="C152" t="s">
        <v>329</v>
      </c>
      <c r="D152" s="5">
        <v>40.74</v>
      </c>
      <c r="E152" t="s">
        <v>19</v>
      </c>
      <c r="F152" s="39"/>
    </row>
    <row r="153" spans="1:6" x14ac:dyDescent="0.25">
      <c r="A153" s="1">
        <v>42590</v>
      </c>
      <c r="B153" t="s">
        <v>9</v>
      </c>
      <c r="C153" t="s">
        <v>330</v>
      </c>
      <c r="D153" s="5">
        <v>902.1</v>
      </c>
      <c r="E153" t="s">
        <v>18</v>
      </c>
      <c r="F153" s="39"/>
    </row>
    <row r="154" spans="1:6" x14ac:dyDescent="0.25">
      <c r="A154" s="1">
        <v>42591</v>
      </c>
      <c r="B154" t="s">
        <v>10</v>
      </c>
      <c r="C154" t="s">
        <v>330</v>
      </c>
      <c r="D154" s="5">
        <v>53.35</v>
      </c>
      <c r="E154" t="s">
        <v>16</v>
      </c>
      <c r="F154" s="39"/>
    </row>
    <row r="155" spans="1:6" x14ac:dyDescent="0.25">
      <c r="A155" s="1">
        <v>42592</v>
      </c>
      <c r="B155" t="s">
        <v>15</v>
      </c>
      <c r="C155" t="s">
        <v>329</v>
      </c>
      <c r="D155" s="5">
        <v>43.65</v>
      </c>
      <c r="E155" t="s">
        <v>16</v>
      </c>
      <c r="F155" s="39"/>
    </row>
    <row r="156" spans="1:6" x14ac:dyDescent="0.25">
      <c r="A156" s="1">
        <v>42595</v>
      </c>
      <c r="B156" t="s">
        <v>12</v>
      </c>
      <c r="C156" t="s">
        <v>329</v>
      </c>
      <c r="D156" s="5">
        <v>235.71</v>
      </c>
      <c r="E156" t="s">
        <v>16</v>
      </c>
      <c r="F156" s="39"/>
    </row>
    <row r="157" spans="1:6" x14ac:dyDescent="0.25">
      <c r="A157" s="1">
        <v>42596</v>
      </c>
      <c r="B157" t="s">
        <v>12</v>
      </c>
      <c r="C157" t="s">
        <v>329</v>
      </c>
      <c r="D157" s="5">
        <v>121.25</v>
      </c>
      <c r="E157" t="s">
        <v>16</v>
      </c>
      <c r="F157" s="39"/>
    </row>
    <row r="158" spans="1:6" x14ac:dyDescent="0.25">
      <c r="A158" s="1">
        <v>42597</v>
      </c>
      <c r="B158" t="s">
        <v>11</v>
      </c>
      <c r="C158" t="s">
        <v>330</v>
      </c>
      <c r="D158" s="5">
        <v>270.05</v>
      </c>
      <c r="E158" t="s">
        <v>17</v>
      </c>
      <c r="F158" s="39"/>
    </row>
    <row r="159" spans="1:6" x14ac:dyDescent="0.25">
      <c r="A159" s="1">
        <v>42597</v>
      </c>
      <c r="B159" t="s">
        <v>7</v>
      </c>
      <c r="C159" t="s">
        <v>329</v>
      </c>
      <c r="D159" s="5">
        <v>66.930000000000007</v>
      </c>
      <c r="E159" t="s">
        <v>18</v>
      </c>
      <c r="F159" s="39"/>
    </row>
    <row r="160" spans="1:6" x14ac:dyDescent="0.25">
      <c r="A160" s="1">
        <v>42600</v>
      </c>
      <c r="B160" t="s">
        <v>13</v>
      </c>
      <c r="C160" t="s">
        <v>330</v>
      </c>
      <c r="D160" s="5">
        <v>126.1</v>
      </c>
      <c r="E160" t="s">
        <v>17</v>
      </c>
      <c r="F160" s="39"/>
    </row>
    <row r="161" spans="1:6" x14ac:dyDescent="0.25">
      <c r="A161" s="1">
        <v>42600</v>
      </c>
      <c r="B161" t="s">
        <v>5</v>
      </c>
      <c r="C161" t="s">
        <v>330</v>
      </c>
      <c r="D161" s="5">
        <v>116.4</v>
      </c>
      <c r="E161" t="s">
        <v>16</v>
      </c>
      <c r="F161" s="39"/>
    </row>
    <row r="162" spans="1:6" x14ac:dyDescent="0.25">
      <c r="A162" s="1">
        <v>42601</v>
      </c>
      <c r="B162" t="s">
        <v>5</v>
      </c>
      <c r="C162" t="s">
        <v>330</v>
      </c>
      <c r="D162" s="5">
        <v>436.5</v>
      </c>
      <c r="E162" t="s">
        <v>16</v>
      </c>
      <c r="F162" s="39"/>
    </row>
    <row r="163" spans="1:6" x14ac:dyDescent="0.25">
      <c r="A163" s="1">
        <v>42602</v>
      </c>
      <c r="B163" t="s">
        <v>6</v>
      </c>
      <c r="C163" t="s">
        <v>330</v>
      </c>
      <c r="D163" s="5">
        <v>27.16</v>
      </c>
      <c r="E163" t="s">
        <v>16</v>
      </c>
      <c r="F163" s="39"/>
    </row>
    <row r="164" spans="1:6" x14ac:dyDescent="0.25">
      <c r="A164" s="1">
        <v>42604</v>
      </c>
      <c r="B164" t="s">
        <v>12</v>
      </c>
      <c r="C164" t="s">
        <v>329</v>
      </c>
      <c r="D164" s="5">
        <v>235.71</v>
      </c>
      <c r="E164" t="s">
        <v>16</v>
      </c>
      <c r="F164" s="39"/>
    </row>
    <row r="165" spans="1:6" x14ac:dyDescent="0.25">
      <c r="A165" s="1">
        <v>42606</v>
      </c>
      <c r="B165" t="s">
        <v>5</v>
      </c>
      <c r="C165" t="s">
        <v>330</v>
      </c>
      <c r="D165" s="5">
        <v>119.31</v>
      </c>
      <c r="E165" t="s">
        <v>16</v>
      </c>
      <c r="F165" s="39"/>
    </row>
    <row r="166" spans="1:6" x14ac:dyDescent="0.25">
      <c r="A166" s="1">
        <v>42607</v>
      </c>
      <c r="B166" t="s">
        <v>6</v>
      </c>
      <c r="C166" t="s">
        <v>330</v>
      </c>
      <c r="D166" s="5">
        <v>228.92</v>
      </c>
      <c r="E166" t="s">
        <v>16</v>
      </c>
      <c r="F166" s="39"/>
    </row>
    <row r="167" spans="1:6" x14ac:dyDescent="0.25">
      <c r="A167" s="1">
        <v>42611</v>
      </c>
      <c r="B167" t="s">
        <v>7</v>
      </c>
      <c r="C167" t="s">
        <v>329</v>
      </c>
      <c r="D167" s="5">
        <v>28.13</v>
      </c>
      <c r="E167" t="s">
        <v>19</v>
      </c>
      <c r="F167" s="39"/>
    </row>
    <row r="168" spans="1:6" x14ac:dyDescent="0.25">
      <c r="A168" s="1">
        <v>42612</v>
      </c>
      <c r="B168" t="s">
        <v>12</v>
      </c>
      <c r="C168" t="s">
        <v>329</v>
      </c>
      <c r="D168" s="5">
        <v>61.11</v>
      </c>
      <c r="E168" t="s">
        <v>16</v>
      </c>
      <c r="F168" s="39"/>
    </row>
    <row r="169" spans="1:6" x14ac:dyDescent="0.25">
      <c r="A169" s="1">
        <v>42616</v>
      </c>
      <c r="B169" t="s">
        <v>9</v>
      </c>
      <c r="C169" t="s">
        <v>329</v>
      </c>
      <c r="D169" s="5">
        <v>611.1</v>
      </c>
      <c r="E169" t="s">
        <v>18</v>
      </c>
      <c r="F169" s="39"/>
    </row>
    <row r="170" spans="1:6" x14ac:dyDescent="0.25">
      <c r="A170" s="1">
        <v>42616</v>
      </c>
      <c r="B170" t="s">
        <v>9</v>
      </c>
      <c r="C170" t="s">
        <v>330</v>
      </c>
      <c r="D170" s="5">
        <v>45.59</v>
      </c>
      <c r="E170" t="s">
        <v>16</v>
      </c>
      <c r="F170" s="39"/>
    </row>
    <row r="171" spans="1:6" x14ac:dyDescent="0.25">
      <c r="A171" s="1">
        <v>42617</v>
      </c>
      <c r="B171" t="s">
        <v>6</v>
      </c>
      <c r="C171" t="s">
        <v>329</v>
      </c>
      <c r="D171" s="5">
        <v>46.56</v>
      </c>
      <c r="E171" t="s">
        <v>18</v>
      </c>
      <c r="F171" s="39"/>
    </row>
    <row r="172" spans="1:6" x14ac:dyDescent="0.25">
      <c r="A172" s="1">
        <v>42620</v>
      </c>
      <c r="B172" t="s">
        <v>9</v>
      </c>
      <c r="C172" t="s">
        <v>330</v>
      </c>
      <c r="D172" s="5">
        <v>902.1</v>
      </c>
      <c r="E172" t="s">
        <v>18</v>
      </c>
      <c r="F172" s="39"/>
    </row>
    <row r="173" spans="1:6" x14ac:dyDescent="0.25">
      <c r="A173" s="1">
        <v>42621</v>
      </c>
      <c r="B173" t="s">
        <v>6</v>
      </c>
      <c r="C173" t="s">
        <v>330</v>
      </c>
      <c r="D173" s="5">
        <v>310.39999999999998</v>
      </c>
      <c r="E173" t="s">
        <v>18</v>
      </c>
      <c r="F173" s="39"/>
    </row>
    <row r="174" spans="1:6" x14ac:dyDescent="0.25">
      <c r="A174" s="1">
        <v>42622</v>
      </c>
      <c r="B174" t="s">
        <v>6</v>
      </c>
      <c r="C174" t="s">
        <v>330</v>
      </c>
      <c r="D174" s="5">
        <v>239.59</v>
      </c>
      <c r="E174" t="s">
        <v>16</v>
      </c>
      <c r="F174" s="39"/>
    </row>
    <row r="175" spans="1:6" x14ac:dyDescent="0.25">
      <c r="A175" s="1">
        <v>42625</v>
      </c>
      <c r="B175" t="s">
        <v>12</v>
      </c>
      <c r="C175" t="s">
        <v>329</v>
      </c>
      <c r="D175" s="5">
        <v>235.71</v>
      </c>
      <c r="E175" t="s">
        <v>16</v>
      </c>
      <c r="F175" s="39"/>
    </row>
    <row r="176" spans="1:6" x14ac:dyDescent="0.25">
      <c r="A176" s="1">
        <v>42626</v>
      </c>
      <c r="B176" t="s">
        <v>8</v>
      </c>
      <c r="C176" t="s">
        <v>330</v>
      </c>
      <c r="D176" s="5">
        <v>137.74</v>
      </c>
      <c r="E176" t="s">
        <v>16</v>
      </c>
      <c r="F176" s="39"/>
    </row>
    <row r="177" spans="1:6" x14ac:dyDescent="0.25">
      <c r="A177" s="1">
        <v>42627</v>
      </c>
      <c r="B177" t="s">
        <v>15</v>
      </c>
      <c r="C177" t="s">
        <v>329</v>
      </c>
      <c r="D177" s="5">
        <v>120.28</v>
      </c>
      <c r="E177" t="s">
        <v>16</v>
      </c>
      <c r="F177" s="39"/>
    </row>
    <row r="178" spans="1:6" x14ac:dyDescent="0.25">
      <c r="A178" s="1">
        <v>42628</v>
      </c>
      <c r="B178" t="s">
        <v>11</v>
      </c>
      <c r="C178" t="s">
        <v>330</v>
      </c>
      <c r="D178" s="5">
        <v>270.05</v>
      </c>
      <c r="E178" t="s">
        <v>17</v>
      </c>
      <c r="F178" s="39"/>
    </row>
    <row r="179" spans="1:6" x14ac:dyDescent="0.25">
      <c r="A179" s="1">
        <v>42630</v>
      </c>
      <c r="B179" t="s">
        <v>13</v>
      </c>
      <c r="C179" t="s">
        <v>330</v>
      </c>
      <c r="D179" s="5">
        <v>126.1</v>
      </c>
      <c r="E179" t="s">
        <v>17</v>
      </c>
      <c r="F179" s="39"/>
    </row>
    <row r="180" spans="1:6" x14ac:dyDescent="0.25">
      <c r="A180" s="1">
        <v>42631</v>
      </c>
      <c r="B180" t="s">
        <v>10</v>
      </c>
      <c r="C180" t="s">
        <v>330</v>
      </c>
      <c r="D180" s="5">
        <v>116.4</v>
      </c>
      <c r="E180" t="s">
        <v>16</v>
      </c>
      <c r="F180" s="39"/>
    </row>
    <row r="181" spans="1:6" x14ac:dyDescent="0.25">
      <c r="A181" s="1">
        <v>42632</v>
      </c>
      <c r="B181" t="s">
        <v>6</v>
      </c>
      <c r="C181" t="s">
        <v>330</v>
      </c>
      <c r="D181" s="5">
        <v>19.23</v>
      </c>
      <c r="E181" t="s">
        <v>19</v>
      </c>
      <c r="F181" s="39"/>
    </row>
    <row r="182" spans="1:6" x14ac:dyDescent="0.25">
      <c r="A182" s="1">
        <v>42632</v>
      </c>
      <c r="B182" t="s">
        <v>6</v>
      </c>
      <c r="C182" t="s">
        <v>330</v>
      </c>
      <c r="D182" s="5">
        <v>276.45</v>
      </c>
      <c r="E182" t="s">
        <v>16</v>
      </c>
      <c r="F182" s="39"/>
    </row>
    <row r="183" spans="1:6" x14ac:dyDescent="0.25">
      <c r="A183" s="1">
        <v>42634</v>
      </c>
      <c r="B183" t="s">
        <v>5</v>
      </c>
      <c r="C183" t="s">
        <v>329</v>
      </c>
      <c r="D183" s="5">
        <v>475.3</v>
      </c>
      <c r="E183" t="s">
        <v>16</v>
      </c>
      <c r="F183" s="39"/>
    </row>
    <row r="184" spans="1:6" x14ac:dyDescent="0.25">
      <c r="A184" s="1">
        <v>42636</v>
      </c>
      <c r="B184" t="s">
        <v>5</v>
      </c>
      <c r="C184" t="s">
        <v>329</v>
      </c>
      <c r="D184" s="5">
        <v>57.23</v>
      </c>
      <c r="E184" t="s">
        <v>16</v>
      </c>
      <c r="F184" s="39"/>
    </row>
    <row r="185" spans="1:6" x14ac:dyDescent="0.25">
      <c r="A185" s="1">
        <v>42637</v>
      </c>
      <c r="B185" t="s">
        <v>15</v>
      </c>
      <c r="C185" t="s">
        <v>330</v>
      </c>
      <c r="D185" s="5">
        <v>223.1</v>
      </c>
      <c r="E185" t="s">
        <v>16</v>
      </c>
      <c r="F185" s="39"/>
    </row>
    <row r="186" spans="1:6" x14ac:dyDescent="0.25">
      <c r="A186" s="1">
        <v>42637</v>
      </c>
      <c r="B186" t="s">
        <v>14</v>
      </c>
      <c r="C186" t="s">
        <v>329</v>
      </c>
      <c r="D186" s="5">
        <v>106.7</v>
      </c>
      <c r="E186" t="s">
        <v>17</v>
      </c>
      <c r="F186" s="39"/>
    </row>
    <row r="187" spans="1:6" x14ac:dyDescent="0.25">
      <c r="A187" s="1">
        <v>42641</v>
      </c>
      <c r="B187" t="s">
        <v>6</v>
      </c>
      <c r="C187" t="s">
        <v>330</v>
      </c>
      <c r="D187" s="5">
        <v>154.22999999999999</v>
      </c>
      <c r="E187" t="s">
        <v>16</v>
      </c>
      <c r="F187" s="39"/>
    </row>
    <row r="188" spans="1:6" x14ac:dyDescent="0.25">
      <c r="A188" s="1">
        <v>42642</v>
      </c>
      <c r="B188" t="s">
        <v>6</v>
      </c>
      <c r="C188" t="s">
        <v>329</v>
      </c>
      <c r="D188" s="5">
        <v>160.05000000000001</v>
      </c>
      <c r="E188" t="s">
        <v>18</v>
      </c>
      <c r="F188" s="39"/>
    </row>
    <row r="189" spans="1:6" x14ac:dyDescent="0.25">
      <c r="A189" s="1">
        <v>42646</v>
      </c>
      <c r="B189" t="s">
        <v>5</v>
      </c>
      <c r="C189" t="s">
        <v>330</v>
      </c>
      <c r="D189" s="5">
        <v>75.66</v>
      </c>
      <c r="E189" t="s">
        <v>16</v>
      </c>
      <c r="F189" s="39"/>
    </row>
    <row r="190" spans="1:6" x14ac:dyDescent="0.25">
      <c r="A190" s="1">
        <v>42647</v>
      </c>
      <c r="B190" t="s">
        <v>6</v>
      </c>
      <c r="C190" t="s">
        <v>330</v>
      </c>
      <c r="D190" s="5">
        <v>12.61</v>
      </c>
      <c r="E190" t="s">
        <v>19</v>
      </c>
      <c r="F190" s="39"/>
    </row>
    <row r="191" spans="1:6" x14ac:dyDescent="0.25">
      <c r="A191" s="1">
        <v>42648</v>
      </c>
      <c r="B191" t="s">
        <v>6</v>
      </c>
      <c r="C191" t="s">
        <v>329</v>
      </c>
      <c r="D191" s="5">
        <v>310.39999999999998</v>
      </c>
      <c r="E191" t="s">
        <v>16</v>
      </c>
      <c r="F191" s="39"/>
    </row>
    <row r="192" spans="1:6" x14ac:dyDescent="0.25">
      <c r="A192" s="1">
        <v>42648</v>
      </c>
      <c r="B192" t="s">
        <v>6</v>
      </c>
      <c r="C192" t="s">
        <v>329</v>
      </c>
      <c r="D192" s="5">
        <v>66.930000000000007</v>
      </c>
      <c r="E192" t="s">
        <v>19</v>
      </c>
      <c r="F192" s="39"/>
    </row>
    <row r="193" spans="1:6" x14ac:dyDescent="0.25">
      <c r="A193" s="1">
        <v>42650</v>
      </c>
      <c r="B193" t="s">
        <v>9</v>
      </c>
      <c r="C193" t="s">
        <v>330</v>
      </c>
      <c r="D193" s="5">
        <v>902.1</v>
      </c>
      <c r="E193" t="s">
        <v>18</v>
      </c>
      <c r="F193" s="39"/>
    </row>
    <row r="194" spans="1:6" x14ac:dyDescent="0.25">
      <c r="A194" s="1">
        <v>42650</v>
      </c>
      <c r="B194" t="s">
        <v>8</v>
      </c>
      <c r="C194" t="s">
        <v>329</v>
      </c>
      <c r="D194" s="5">
        <v>45.59</v>
      </c>
      <c r="E194" t="s">
        <v>16</v>
      </c>
      <c r="F194" s="39"/>
    </row>
    <row r="195" spans="1:6" x14ac:dyDescent="0.25">
      <c r="A195" s="1">
        <v>42652</v>
      </c>
      <c r="B195" t="s">
        <v>10</v>
      </c>
      <c r="C195" t="s">
        <v>330</v>
      </c>
      <c r="D195" s="5">
        <v>116.4</v>
      </c>
      <c r="E195" t="s">
        <v>16</v>
      </c>
      <c r="F195" s="39"/>
    </row>
    <row r="196" spans="1:6" x14ac:dyDescent="0.25">
      <c r="A196" s="1">
        <v>42652</v>
      </c>
      <c r="B196" t="s">
        <v>12</v>
      </c>
      <c r="C196" t="s">
        <v>329</v>
      </c>
      <c r="D196" s="5">
        <v>235.71</v>
      </c>
      <c r="E196" t="s">
        <v>16</v>
      </c>
      <c r="F196" s="39"/>
    </row>
    <row r="197" spans="1:6" x14ac:dyDescent="0.25">
      <c r="A197" s="1">
        <v>42656</v>
      </c>
      <c r="B197" t="s">
        <v>14</v>
      </c>
      <c r="C197" t="s">
        <v>330</v>
      </c>
      <c r="D197" s="5">
        <v>110.58</v>
      </c>
      <c r="E197" t="s">
        <v>17</v>
      </c>
      <c r="F197" s="39"/>
    </row>
    <row r="198" spans="1:6" x14ac:dyDescent="0.25">
      <c r="A198" s="1">
        <v>42657</v>
      </c>
      <c r="B198" t="s">
        <v>5</v>
      </c>
      <c r="C198" t="s">
        <v>329</v>
      </c>
      <c r="D198" s="5">
        <v>15.41</v>
      </c>
      <c r="E198" t="s">
        <v>19</v>
      </c>
      <c r="F198" s="39"/>
    </row>
    <row r="199" spans="1:6" x14ac:dyDescent="0.25">
      <c r="A199" s="1">
        <v>42658</v>
      </c>
      <c r="B199" t="s">
        <v>11</v>
      </c>
      <c r="C199" t="s">
        <v>330</v>
      </c>
      <c r="D199" s="5">
        <v>270.05</v>
      </c>
      <c r="E199" t="s">
        <v>17</v>
      </c>
      <c r="F199" s="39"/>
    </row>
    <row r="200" spans="1:6" x14ac:dyDescent="0.25">
      <c r="A200" s="1">
        <v>42660</v>
      </c>
      <c r="B200" t="s">
        <v>13</v>
      </c>
      <c r="C200" t="s">
        <v>330</v>
      </c>
      <c r="D200" s="5">
        <v>126.1</v>
      </c>
      <c r="E200" t="s">
        <v>17</v>
      </c>
      <c r="F200" s="39"/>
    </row>
    <row r="201" spans="1:6" x14ac:dyDescent="0.25">
      <c r="A201" s="1">
        <v>42662</v>
      </c>
      <c r="B201" t="s">
        <v>6</v>
      </c>
      <c r="C201" t="s">
        <v>330</v>
      </c>
      <c r="D201" s="5">
        <v>37.83</v>
      </c>
      <c r="E201" t="s">
        <v>18</v>
      </c>
      <c r="F201" s="39"/>
    </row>
    <row r="202" spans="1:6" x14ac:dyDescent="0.25">
      <c r="A202" s="1">
        <v>42664</v>
      </c>
      <c r="B202" t="s">
        <v>5</v>
      </c>
      <c r="C202" t="s">
        <v>330</v>
      </c>
      <c r="D202" s="5">
        <v>475.3</v>
      </c>
      <c r="E202" t="s">
        <v>16</v>
      </c>
      <c r="F202" s="39"/>
    </row>
    <row r="203" spans="1:6" x14ac:dyDescent="0.25">
      <c r="A203" s="1">
        <v>42667</v>
      </c>
      <c r="B203" t="s">
        <v>6</v>
      </c>
      <c r="C203" t="s">
        <v>330</v>
      </c>
      <c r="D203" s="5">
        <v>27.16</v>
      </c>
      <c r="E203" t="s">
        <v>16</v>
      </c>
      <c r="F203" s="39"/>
    </row>
    <row r="204" spans="1:6" x14ac:dyDescent="0.25">
      <c r="A204" s="1">
        <v>42672</v>
      </c>
      <c r="B204" t="s">
        <v>6</v>
      </c>
      <c r="C204" t="s">
        <v>330</v>
      </c>
      <c r="D204" s="5">
        <v>149.38</v>
      </c>
      <c r="E204" t="s">
        <v>16</v>
      </c>
      <c r="F204" s="39"/>
    </row>
    <row r="205" spans="1:6" x14ac:dyDescent="0.25">
      <c r="A205" s="1">
        <v>42677</v>
      </c>
      <c r="B205" t="s">
        <v>15</v>
      </c>
      <c r="C205" t="s">
        <v>329</v>
      </c>
      <c r="D205" s="5">
        <v>504.4</v>
      </c>
      <c r="E205" t="s">
        <v>16</v>
      </c>
      <c r="F205" s="39"/>
    </row>
    <row r="206" spans="1:6" x14ac:dyDescent="0.25">
      <c r="A206" s="1">
        <v>42680</v>
      </c>
      <c r="B206" t="s">
        <v>9</v>
      </c>
      <c r="C206" t="s">
        <v>330</v>
      </c>
      <c r="D206" s="5">
        <v>902.1</v>
      </c>
      <c r="E206" t="s">
        <v>18</v>
      </c>
      <c r="F206" s="39"/>
    </row>
    <row r="207" spans="1:6" x14ac:dyDescent="0.25">
      <c r="A207" s="1">
        <v>42682</v>
      </c>
      <c r="B207" t="s">
        <v>10</v>
      </c>
      <c r="C207" t="s">
        <v>330</v>
      </c>
      <c r="D207" s="5">
        <v>242.5</v>
      </c>
      <c r="E207" t="s">
        <v>16</v>
      </c>
      <c r="F207" s="39"/>
    </row>
    <row r="208" spans="1:6" x14ac:dyDescent="0.25">
      <c r="A208" s="1">
        <v>42686</v>
      </c>
      <c r="B208" t="s">
        <v>12</v>
      </c>
      <c r="C208" t="s">
        <v>329</v>
      </c>
      <c r="D208" s="5">
        <v>235.71</v>
      </c>
      <c r="E208" t="s">
        <v>16</v>
      </c>
      <c r="F208" s="39"/>
    </row>
    <row r="209" spans="1:6" x14ac:dyDescent="0.25">
      <c r="A209" s="1">
        <v>42686</v>
      </c>
      <c r="B209" t="s">
        <v>12</v>
      </c>
      <c r="C209" t="s">
        <v>329</v>
      </c>
      <c r="D209" s="5">
        <v>28.13</v>
      </c>
      <c r="E209" t="s">
        <v>19</v>
      </c>
      <c r="F209" s="39"/>
    </row>
    <row r="210" spans="1:6" x14ac:dyDescent="0.25">
      <c r="A210" s="1">
        <v>42686</v>
      </c>
      <c r="B210" t="s">
        <v>5</v>
      </c>
      <c r="C210" t="s">
        <v>330</v>
      </c>
      <c r="D210" s="5">
        <v>192.06</v>
      </c>
      <c r="E210" t="s">
        <v>16</v>
      </c>
      <c r="F210" s="39"/>
    </row>
    <row r="211" spans="1:6" x14ac:dyDescent="0.25">
      <c r="A211" s="1">
        <v>42687</v>
      </c>
      <c r="B211" t="s">
        <v>6</v>
      </c>
      <c r="C211" t="s">
        <v>330</v>
      </c>
      <c r="D211" s="5">
        <v>54.32</v>
      </c>
      <c r="E211" t="s">
        <v>16</v>
      </c>
      <c r="F211" s="39"/>
    </row>
    <row r="212" spans="1:6" x14ac:dyDescent="0.25">
      <c r="A212" s="1">
        <v>42689</v>
      </c>
      <c r="B212" t="s">
        <v>11</v>
      </c>
      <c r="C212" t="s">
        <v>330</v>
      </c>
      <c r="D212" s="5">
        <v>270.05</v>
      </c>
      <c r="E212" t="s">
        <v>17</v>
      </c>
      <c r="F212" s="39"/>
    </row>
    <row r="213" spans="1:6" x14ac:dyDescent="0.25">
      <c r="A213" s="1">
        <v>42690</v>
      </c>
      <c r="B213" t="s">
        <v>13</v>
      </c>
      <c r="C213" t="s">
        <v>330</v>
      </c>
      <c r="D213" s="5">
        <v>126.1</v>
      </c>
      <c r="E213" t="s">
        <v>17</v>
      </c>
      <c r="F213" s="39"/>
    </row>
    <row r="214" spans="1:6" x14ac:dyDescent="0.25">
      <c r="A214" s="1">
        <v>42692</v>
      </c>
      <c r="B214" t="s">
        <v>7</v>
      </c>
      <c r="C214" t="s">
        <v>329</v>
      </c>
      <c r="D214" s="5">
        <v>96.03</v>
      </c>
      <c r="E214" t="s">
        <v>16</v>
      </c>
      <c r="F214" s="39"/>
    </row>
    <row r="215" spans="1:6" x14ac:dyDescent="0.25">
      <c r="A215" s="1">
        <v>42697</v>
      </c>
      <c r="B215" t="s">
        <v>5</v>
      </c>
      <c r="C215" t="s">
        <v>330</v>
      </c>
      <c r="D215" s="5">
        <v>130.94999999999999</v>
      </c>
      <c r="E215" t="s">
        <v>16</v>
      </c>
      <c r="F215" s="39"/>
    </row>
    <row r="216" spans="1:6" x14ac:dyDescent="0.25">
      <c r="A216" s="1">
        <v>42702</v>
      </c>
      <c r="B216" t="s">
        <v>6</v>
      </c>
      <c r="C216" t="s">
        <v>330</v>
      </c>
      <c r="D216" s="5">
        <v>252.2</v>
      </c>
      <c r="E216" t="s">
        <v>18</v>
      </c>
      <c r="F216" s="39"/>
    </row>
    <row r="217" spans="1:6" x14ac:dyDescent="0.25">
      <c r="A217" s="1">
        <v>42702</v>
      </c>
      <c r="B217" t="s">
        <v>6</v>
      </c>
      <c r="C217" t="s">
        <v>330</v>
      </c>
      <c r="D217" s="5">
        <v>28.13</v>
      </c>
      <c r="E217" t="s">
        <v>19</v>
      </c>
      <c r="F217" s="39"/>
    </row>
    <row r="218" spans="1:6" x14ac:dyDescent="0.25">
      <c r="A218" s="1">
        <v>42703</v>
      </c>
      <c r="B218" t="s">
        <v>14</v>
      </c>
      <c r="C218" t="s">
        <v>330</v>
      </c>
      <c r="D218" s="5">
        <v>242.5</v>
      </c>
      <c r="E218" t="s">
        <v>17</v>
      </c>
      <c r="F218" s="39"/>
    </row>
    <row r="219" spans="1:6" x14ac:dyDescent="0.25">
      <c r="A219" s="1">
        <v>42707</v>
      </c>
      <c r="B219" t="s">
        <v>11</v>
      </c>
      <c r="C219" t="s">
        <v>330</v>
      </c>
      <c r="D219" s="5">
        <v>379.76</v>
      </c>
      <c r="E219" t="s">
        <v>17</v>
      </c>
      <c r="F219" s="39"/>
    </row>
    <row r="220" spans="1:6" x14ac:dyDescent="0.25">
      <c r="A220" s="1">
        <v>42707</v>
      </c>
      <c r="B220" t="s">
        <v>8</v>
      </c>
      <c r="C220" t="s">
        <v>329</v>
      </c>
      <c r="D220" s="5">
        <v>137.74</v>
      </c>
      <c r="E220" t="s">
        <v>16</v>
      </c>
      <c r="F220" s="39"/>
    </row>
    <row r="221" spans="1:6" x14ac:dyDescent="0.25">
      <c r="A221" s="1">
        <v>42710</v>
      </c>
      <c r="B221" t="s">
        <v>9</v>
      </c>
      <c r="C221" t="s">
        <v>330</v>
      </c>
      <c r="D221" s="5">
        <v>902.1</v>
      </c>
      <c r="E221" t="s">
        <v>18</v>
      </c>
      <c r="F221" s="39"/>
    </row>
    <row r="222" spans="1:6" x14ac:dyDescent="0.25">
      <c r="A222" s="1">
        <v>42712</v>
      </c>
      <c r="B222" t="s">
        <v>7</v>
      </c>
      <c r="C222" t="s">
        <v>330</v>
      </c>
      <c r="D222" s="5">
        <v>64.989999999999995</v>
      </c>
      <c r="E222" t="s">
        <v>16</v>
      </c>
      <c r="F222" s="39"/>
    </row>
    <row r="223" spans="1:6" x14ac:dyDescent="0.25">
      <c r="A223" s="1">
        <v>42717</v>
      </c>
      <c r="B223" t="s">
        <v>15</v>
      </c>
      <c r="C223" t="s">
        <v>330</v>
      </c>
      <c r="D223" s="5">
        <v>66.930000000000007</v>
      </c>
      <c r="E223" t="s">
        <v>18</v>
      </c>
      <c r="F223" s="39"/>
    </row>
    <row r="224" spans="1:6" x14ac:dyDescent="0.25">
      <c r="A224" s="1">
        <v>42720</v>
      </c>
      <c r="B224" t="s">
        <v>13</v>
      </c>
      <c r="C224" t="s">
        <v>330</v>
      </c>
      <c r="D224" s="5">
        <v>126.1</v>
      </c>
      <c r="E224" t="s">
        <v>17</v>
      </c>
      <c r="F224" s="39"/>
    </row>
    <row r="225" spans="1:6" x14ac:dyDescent="0.25">
      <c r="A225" s="1">
        <v>42722</v>
      </c>
      <c r="B225" t="s">
        <v>6</v>
      </c>
      <c r="C225" t="s">
        <v>330</v>
      </c>
      <c r="D225" s="5">
        <v>116.4</v>
      </c>
      <c r="E225" t="s">
        <v>18</v>
      </c>
      <c r="F225" s="39"/>
    </row>
    <row r="226" spans="1:6" x14ac:dyDescent="0.25">
      <c r="A226" s="1">
        <v>42727</v>
      </c>
      <c r="B226" t="s">
        <v>6</v>
      </c>
      <c r="C226" t="s">
        <v>329</v>
      </c>
      <c r="D226" s="5">
        <v>218.25</v>
      </c>
      <c r="E226" t="s">
        <v>16</v>
      </c>
      <c r="F226" s="39"/>
    </row>
    <row r="227" spans="1:6" x14ac:dyDescent="0.25">
      <c r="A227" s="1">
        <v>42732</v>
      </c>
      <c r="B227" t="s">
        <v>15</v>
      </c>
      <c r="C227" t="s">
        <v>330</v>
      </c>
      <c r="D227" s="5">
        <v>40.74</v>
      </c>
      <c r="E227" t="s">
        <v>19</v>
      </c>
      <c r="F227" s="39"/>
    </row>
    <row r="228" spans="1:6" x14ac:dyDescent="0.25">
      <c r="A228" s="1">
        <v>42732</v>
      </c>
      <c r="B228" t="s">
        <v>7</v>
      </c>
      <c r="C228" t="s">
        <v>329</v>
      </c>
      <c r="D228" s="5">
        <v>280.33</v>
      </c>
      <c r="E228" t="s">
        <v>18</v>
      </c>
      <c r="F228" s="39"/>
    </row>
  </sheetData>
  <sortState ref="A2:E228">
    <sortCondition ref="A2:A228"/>
  </sortState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5"/>
  <sheetViews>
    <sheetView showGridLines="0" workbookViewId="0">
      <selection activeCell="D4" sqref="D4"/>
    </sheetView>
  </sheetViews>
  <sheetFormatPr baseColWidth="10" defaultRowHeight="15" x14ac:dyDescent="0.25"/>
  <cols>
    <col min="1" max="1" width="14.5703125" bestFit="1" customWidth="1"/>
    <col min="2" max="2" width="14.5703125" customWidth="1"/>
    <col min="3" max="3" width="11.5703125" bestFit="1" customWidth="1"/>
    <col min="4" max="5" width="11.85546875" bestFit="1" customWidth="1"/>
    <col min="6" max="6" width="2.85546875" customWidth="1"/>
  </cols>
  <sheetData>
    <row r="3" spans="1:5" ht="30" x14ac:dyDescent="0.25">
      <c r="A3" s="12" t="s">
        <v>1</v>
      </c>
      <c r="B3" s="12" t="s">
        <v>305</v>
      </c>
      <c r="C3" s="12" t="s">
        <v>329</v>
      </c>
      <c r="D3" s="12" t="s">
        <v>330</v>
      </c>
      <c r="E3" s="16" t="s">
        <v>304</v>
      </c>
    </row>
    <row r="4" spans="1:5" x14ac:dyDescent="0.25">
      <c r="A4" s="11" t="s">
        <v>6</v>
      </c>
      <c r="B4" s="18">
        <v>9000</v>
      </c>
      <c r="C4" s="13">
        <f>SUMIFS(DEPENSES2!$D$2:$D$500,DEPENSES2!$B$2:$B$500,STATDEP!$A4,DEPENSES2!$C$2:$C$500,STATDEP!C$3)</f>
        <v>2735.2099999999996</v>
      </c>
      <c r="D4" s="13">
        <f>SUMIFS(DEPENSES2!$D$2:$D$500,DEPENSES2!$B$2:$B$500,STATDEP!$A4,DEPENSES2!$C$2:$C$500,STATDEP!D$3)</f>
        <v>4488.8500000000004</v>
      </c>
      <c r="E4" s="17">
        <f t="shared" ref="E4:E14" si="0">C4+D4</f>
        <v>7224.0599999999995</v>
      </c>
    </row>
    <row r="5" spans="1:5" x14ac:dyDescent="0.25">
      <c r="A5" s="11" t="s">
        <v>14</v>
      </c>
      <c r="B5" s="18">
        <v>1500</v>
      </c>
      <c r="C5" s="13">
        <f>SUMIFS(DEPENSES2!$D$2:$D$500,DEPENSES2!$B$2:$B$500,STATDEP!$A5,DEPENSES2!$C$2:$C$500,STATDEP!C$3)</f>
        <v>376.75</v>
      </c>
      <c r="D5" s="13">
        <f>SUMIFS(DEPENSES2!$D$2:$D$500,DEPENSES2!$B$2:$B$500,STATDEP!$A5,DEPENSES2!$C$2:$C$500,STATDEP!D$3)</f>
        <v>834.11</v>
      </c>
      <c r="E5" s="17">
        <f t="shared" si="0"/>
        <v>1210.8600000000001</v>
      </c>
    </row>
    <row r="6" spans="1:5" x14ac:dyDescent="0.25">
      <c r="A6" s="11" t="s">
        <v>15</v>
      </c>
      <c r="B6" s="18">
        <v>1000</v>
      </c>
      <c r="C6" s="13">
        <f>SUMIFS(DEPENSES2!$D$2:$D$500,DEPENSES2!$B$2:$B$500,STATDEP!$A6,DEPENSES2!$C$2:$C$500,STATDEP!C$3)</f>
        <v>923.18</v>
      </c>
      <c r="D6" s="13">
        <f>SUMIFS(DEPENSES2!$D$2:$D$500,DEPENSES2!$B$2:$B$500,STATDEP!$A6,DEPENSES2!$C$2:$C$500,STATDEP!D$3)</f>
        <v>759.76</v>
      </c>
      <c r="E6" s="17">
        <f t="shared" si="0"/>
        <v>1682.94</v>
      </c>
    </row>
    <row r="7" spans="1:5" x14ac:dyDescent="0.25">
      <c r="A7" s="11" t="s">
        <v>12</v>
      </c>
      <c r="B7" s="18">
        <v>4800</v>
      </c>
      <c r="C7" s="13">
        <f>SUMIFS(DEPENSES2!$D$2:$D$500,DEPENSES2!$B$2:$B$500,STATDEP!$A7,DEPENSES2!$C$2:$C$500,STATDEP!C$3)</f>
        <v>4295.7700000000004</v>
      </c>
      <c r="D7" s="13">
        <f>SUMIFS(DEPENSES2!$D$2:$D$500,DEPENSES2!$B$2:$B$500,STATDEP!$A7,DEPENSES2!$C$2:$C$500,STATDEP!D$3)</f>
        <v>79.33</v>
      </c>
      <c r="E7" s="17">
        <f t="shared" si="0"/>
        <v>4375.1000000000004</v>
      </c>
    </row>
    <row r="8" spans="1:5" x14ac:dyDescent="0.25">
      <c r="A8" s="11" t="s">
        <v>10</v>
      </c>
      <c r="B8" s="18">
        <v>1200</v>
      </c>
      <c r="C8" s="13">
        <f>SUMIFS(DEPENSES2!$D$2:$D$500,DEPENSES2!$B$2:$B$500,STATDEP!$A8,DEPENSES2!$C$2:$C$500,STATDEP!C$3)</f>
        <v>0</v>
      </c>
      <c r="D8" s="13">
        <f>SUMIFS(DEPENSES2!$D$2:$D$500,DEPENSES2!$B$2:$B$500,STATDEP!$A8,DEPENSES2!$C$2:$C$500,STATDEP!D$3)</f>
        <v>1238.0700000000002</v>
      </c>
      <c r="E8" s="17">
        <f t="shared" si="0"/>
        <v>1238.0700000000002</v>
      </c>
    </row>
    <row r="9" spans="1:5" x14ac:dyDescent="0.25">
      <c r="A9" s="11" t="s">
        <v>7</v>
      </c>
      <c r="B9" s="18">
        <v>1400</v>
      </c>
      <c r="C9" s="13">
        <f>SUMIFS(DEPENSES2!$D$2:$D$500,DEPENSES2!$B$2:$B$500,STATDEP!$A9,DEPENSES2!$C$2:$C$500,STATDEP!C$3)</f>
        <v>744.83999999999992</v>
      </c>
      <c r="D9" s="13">
        <f>SUMIFS(DEPENSES2!$D$2:$D$500,DEPENSES2!$B$2:$B$500,STATDEP!$A9,DEPENSES2!$C$2:$C$500,STATDEP!D$3)</f>
        <v>513.95000000000005</v>
      </c>
      <c r="E9" s="17">
        <f t="shared" si="0"/>
        <v>1258.79</v>
      </c>
    </row>
    <row r="10" spans="1:5" x14ac:dyDescent="0.25">
      <c r="A10" s="11" t="s">
        <v>11</v>
      </c>
      <c r="B10" s="18">
        <v>3500</v>
      </c>
      <c r="C10" s="13">
        <f>SUMIFS(DEPENSES2!$D$2:$D$500,DEPENSES2!$B$2:$B$500,STATDEP!$A10,DEPENSES2!$C$2:$C$500,STATDEP!C$3)</f>
        <v>0</v>
      </c>
      <c r="D10" s="13">
        <f>SUMIFS(DEPENSES2!$D$2:$D$500,DEPENSES2!$B$2:$B$500,STATDEP!$A10,DEPENSES2!$C$2:$C$500,STATDEP!D$3)</f>
        <v>3350.3100000000004</v>
      </c>
      <c r="E10" s="17">
        <f t="shared" si="0"/>
        <v>3350.3100000000004</v>
      </c>
    </row>
    <row r="11" spans="1:5" x14ac:dyDescent="0.25">
      <c r="A11" s="11" t="s">
        <v>9</v>
      </c>
      <c r="B11" s="18">
        <v>15000</v>
      </c>
      <c r="C11" s="13">
        <f>SUMIFS(DEPENSES2!$D$2:$D$500,DEPENSES2!$B$2:$B$500,STATDEP!$A11,DEPENSES2!$C$2:$C$500,STATDEP!C$3)</f>
        <v>1056.33</v>
      </c>
      <c r="D11" s="13">
        <f>SUMIFS(DEPENSES2!$D$2:$D$500,DEPENSES2!$B$2:$B$500,STATDEP!$A11,DEPENSES2!$C$2:$C$500,STATDEP!D$3)</f>
        <v>16504.870000000003</v>
      </c>
      <c r="E11" s="17">
        <f t="shared" si="0"/>
        <v>17561.200000000004</v>
      </c>
    </row>
    <row r="12" spans="1:5" x14ac:dyDescent="0.25">
      <c r="A12" s="11" t="s">
        <v>8</v>
      </c>
      <c r="B12" s="18">
        <v>4000</v>
      </c>
      <c r="C12" s="13">
        <f>SUMIFS(DEPENSES2!$D$2:$D$500,DEPENSES2!$B$2:$B$500,STATDEP!$A12,DEPENSES2!$C$2:$C$500,STATDEP!C$3)</f>
        <v>560.45000000000005</v>
      </c>
      <c r="D12" s="13">
        <f>SUMIFS(DEPENSES2!$D$2:$D$500,DEPENSES2!$B$2:$B$500,STATDEP!$A12,DEPENSES2!$C$2:$C$500,STATDEP!D$3)</f>
        <v>3263.6299999999992</v>
      </c>
      <c r="E12" s="17">
        <f t="shared" si="0"/>
        <v>3824.079999999999</v>
      </c>
    </row>
    <row r="13" spans="1:5" x14ac:dyDescent="0.25">
      <c r="A13" s="11" t="s">
        <v>13</v>
      </c>
      <c r="B13" s="18">
        <v>1800</v>
      </c>
      <c r="C13" s="13">
        <f>SUMIFS(DEPENSES2!$D$2:$D$500,DEPENSES2!$B$2:$B$500,STATDEP!$A13,DEPENSES2!$C$2:$C$500,STATDEP!C$3)</f>
        <v>0</v>
      </c>
      <c r="D13" s="13">
        <f>SUMIFS(DEPENSES2!$D$2:$D$500,DEPENSES2!$B$2:$B$500,STATDEP!$A13,DEPENSES2!$C$2:$C$500,STATDEP!D$3)</f>
        <v>1455.3599999999997</v>
      </c>
      <c r="E13" s="17">
        <f t="shared" si="0"/>
        <v>1455.3599999999997</v>
      </c>
    </row>
    <row r="14" spans="1:5" x14ac:dyDescent="0.25">
      <c r="A14" s="11" t="s">
        <v>5</v>
      </c>
      <c r="B14" s="18">
        <v>4000</v>
      </c>
      <c r="C14" s="15">
        <f>SUMIFS(DEPENSES2!$D$2:$D$500,DEPENSES2!$B$2:$B$500,STATDEP!$A14,DEPENSES2!$C$2:$C$500,STATDEP!C$3)</f>
        <v>1322.64</v>
      </c>
      <c r="D14" s="15">
        <f>SUMIFS(DEPENSES2!$D$2:$D$500,DEPENSES2!$B$2:$B$500,STATDEP!$A14,DEPENSES2!$C$2:$C$500,STATDEP!D$3)</f>
        <v>2934.74</v>
      </c>
      <c r="E14" s="17">
        <f t="shared" si="0"/>
        <v>4257.38</v>
      </c>
    </row>
    <row r="15" spans="1:5" x14ac:dyDescent="0.25">
      <c r="B15" s="17">
        <f t="shared" ref="B15:E15" si="1">SUM(B4:B14)</f>
        <v>47200</v>
      </c>
      <c r="C15" s="17">
        <f t="shared" si="1"/>
        <v>12015.17</v>
      </c>
      <c r="D15" s="17">
        <f t="shared" si="1"/>
        <v>35422.980000000003</v>
      </c>
      <c r="E15" s="17">
        <f t="shared" si="1"/>
        <v>47438.15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27"/>
  <sheetViews>
    <sheetView workbookViewId="0">
      <selection activeCell="B4" sqref="B4:B5"/>
    </sheetView>
  </sheetViews>
  <sheetFormatPr baseColWidth="10" defaultRowHeight="15" x14ac:dyDescent="0.25"/>
  <cols>
    <col min="2" max="2" width="15.5703125" bestFit="1" customWidth="1"/>
    <col min="3" max="3" width="26.42578125" bestFit="1" customWidth="1"/>
    <col min="4" max="4" width="9" customWidth="1"/>
    <col min="5" max="5" width="11.42578125" style="5" customWidth="1"/>
    <col min="9" max="9" width="26.42578125" bestFit="1" customWidth="1"/>
  </cols>
  <sheetData>
    <row r="1" spans="1:10" s="6" customFormat="1" ht="29.25" customHeight="1" x14ac:dyDescent="0.25">
      <c r="A1" s="2" t="s">
        <v>20</v>
      </c>
      <c r="B1" s="2" t="s">
        <v>292</v>
      </c>
      <c r="C1" s="2" t="s">
        <v>291</v>
      </c>
      <c r="D1" s="2" t="s">
        <v>21</v>
      </c>
      <c r="E1" s="4" t="s">
        <v>293</v>
      </c>
    </row>
    <row r="2" spans="1:10" x14ac:dyDescent="0.25">
      <c r="A2" s="1">
        <v>42371</v>
      </c>
      <c r="B2" s="1" t="s">
        <v>332</v>
      </c>
      <c r="C2" t="s">
        <v>285</v>
      </c>
      <c r="D2" t="s">
        <v>22</v>
      </c>
      <c r="E2" s="5">
        <v>407.6</v>
      </c>
    </row>
    <row r="3" spans="1:10" x14ac:dyDescent="0.25">
      <c r="A3" s="1">
        <v>42371</v>
      </c>
      <c r="B3" s="1" t="s">
        <v>331</v>
      </c>
      <c r="C3" t="s">
        <v>285</v>
      </c>
      <c r="D3" t="s">
        <v>23</v>
      </c>
      <c r="E3" s="5">
        <v>469.2</v>
      </c>
    </row>
    <row r="4" spans="1:10" x14ac:dyDescent="0.25">
      <c r="A4" s="1">
        <v>42371</v>
      </c>
      <c r="B4" s="1" t="s">
        <v>331</v>
      </c>
      <c r="C4" t="s">
        <v>285</v>
      </c>
      <c r="D4" t="s">
        <v>24</v>
      </c>
      <c r="E4" s="5">
        <v>229.9</v>
      </c>
      <c r="H4" s="19"/>
      <c r="I4" s="19"/>
      <c r="J4" s="19"/>
    </row>
    <row r="5" spans="1:10" x14ac:dyDescent="0.25">
      <c r="A5" s="1">
        <v>42371</v>
      </c>
      <c r="B5" s="1" t="s">
        <v>333</v>
      </c>
      <c r="C5" t="s">
        <v>286</v>
      </c>
      <c r="D5" t="s">
        <v>25</v>
      </c>
      <c r="E5" s="5">
        <v>246.8</v>
      </c>
    </row>
    <row r="6" spans="1:10" x14ac:dyDescent="0.25">
      <c r="A6" s="1">
        <v>42371</v>
      </c>
      <c r="B6" s="1" t="s">
        <v>332</v>
      </c>
      <c r="C6" t="s">
        <v>286</v>
      </c>
      <c r="D6" t="s">
        <v>26</v>
      </c>
      <c r="E6" s="5">
        <v>432.1</v>
      </c>
    </row>
    <row r="7" spans="1:10" x14ac:dyDescent="0.25">
      <c r="A7" s="1">
        <v>42371</v>
      </c>
      <c r="B7" s="1" t="s">
        <v>331</v>
      </c>
      <c r="C7" t="s">
        <v>287</v>
      </c>
      <c r="D7" t="s">
        <v>27</v>
      </c>
      <c r="E7" s="5">
        <v>783.2</v>
      </c>
    </row>
    <row r="8" spans="1:10" x14ac:dyDescent="0.25">
      <c r="A8" s="1">
        <v>42371</v>
      </c>
      <c r="B8" s="1" t="s">
        <v>331</v>
      </c>
      <c r="C8" t="s">
        <v>286</v>
      </c>
      <c r="D8" t="s">
        <v>28</v>
      </c>
      <c r="E8" s="5">
        <v>640.20000000000005</v>
      </c>
    </row>
    <row r="9" spans="1:10" x14ac:dyDescent="0.25">
      <c r="A9" s="1">
        <v>42371</v>
      </c>
      <c r="B9" s="1" t="s">
        <v>331</v>
      </c>
      <c r="C9" t="s">
        <v>288</v>
      </c>
      <c r="D9" t="s">
        <v>29</v>
      </c>
      <c r="E9" s="5">
        <v>273.89999999999998</v>
      </c>
    </row>
    <row r="10" spans="1:10" x14ac:dyDescent="0.25">
      <c r="A10" s="1">
        <v>42371</v>
      </c>
      <c r="B10" s="1" t="s">
        <v>333</v>
      </c>
      <c r="C10" t="s">
        <v>288</v>
      </c>
      <c r="D10" t="s">
        <v>30</v>
      </c>
      <c r="E10" s="5">
        <v>611.4</v>
      </c>
    </row>
    <row r="11" spans="1:10" x14ac:dyDescent="0.25">
      <c r="A11" s="1">
        <v>42371</v>
      </c>
      <c r="B11" s="1" t="s">
        <v>332</v>
      </c>
      <c r="C11" t="s">
        <v>286</v>
      </c>
      <c r="D11" t="s">
        <v>31</v>
      </c>
      <c r="E11" s="5">
        <v>517.79999999999995</v>
      </c>
    </row>
    <row r="12" spans="1:10" x14ac:dyDescent="0.25">
      <c r="A12" s="1">
        <v>42371</v>
      </c>
      <c r="B12" s="1" t="s">
        <v>333</v>
      </c>
      <c r="C12" t="s">
        <v>287</v>
      </c>
      <c r="D12" t="s">
        <v>32</v>
      </c>
      <c r="E12" s="5">
        <v>285</v>
      </c>
    </row>
    <row r="13" spans="1:10" x14ac:dyDescent="0.25">
      <c r="A13" s="1">
        <v>42372</v>
      </c>
      <c r="B13" s="1" t="s">
        <v>331</v>
      </c>
      <c r="C13" t="s">
        <v>285</v>
      </c>
      <c r="D13" t="s">
        <v>33</v>
      </c>
      <c r="E13" s="5">
        <v>216.6</v>
      </c>
    </row>
    <row r="14" spans="1:10" x14ac:dyDescent="0.25">
      <c r="A14" s="1">
        <v>42372</v>
      </c>
      <c r="B14" s="1" t="s">
        <v>332</v>
      </c>
      <c r="C14" t="s">
        <v>285</v>
      </c>
      <c r="D14" t="s">
        <v>34</v>
      </c>
      <c r="E14" s="5">
        <v>241.3</v>
      </c>
    </row>
    <row r="15" spans="1:10" x14ac:dyDescent="0.25">
      <c r="A15" s="1">
        <v>42372</v>
      </c>
      <c r="B15" s="1" t="s">
        <v>331</v>
      </c>
      <c r="C15" t="s">
        <v>286</v>
      </c>
      <c r="D15" t="s">
        <v>35</v>
      </c>
      <c r="E15" s="5">
        <v>137.80000000000001</v>
      </c>
    </row>
    <row r="16" spans="1:10" x14ac:dyDescent="0.25">
      <c r="A16" s="1">
        <v>42372</v>
      </c>
      <c r="B16" s="1" t="s">
        <v>333</v>
      </c>
      <c r="C16" t="s">
        <v>287</v>
      </c>
      <c r="D16" t="s">
        <v>36</v>
      </c>
      <c r="E16" s="5">
        <v>703.4</v>
      </c>
    </row>
    <row r="17" spans="1:5" x14ac:dyDescent="0.25">
      <c r="A17" s="1">
        <v>42372</v>
      </c>
      <c r="B17" s="1" t="s">
        <v>333</v>
      </c>
      <c r="C17" t="s">
        <v>287</v>
      </c>
      <c r="D17" t="s">
        <v>37</v>
      </c>
      <c r="E17" s="5">
        <v>110.5</v>
      </c>
    </row>
    <row r="18" spans="1:5" x14ac:dyDescent="0.25">
      <c r="A18" s="1">
        <v>42372</v>
      </c>
      <c r="B18" s="1" t="s">
        <v>331</v>
      </c>
      <c r="C18" t="s">
        <v>287</v>
      </c>
      <c r="D18" t="s">
        <v>38</v>
      </c>
      <c r="E18" s="5">
        <v>773.4</v>
      </c>
    </row>
    <row r="19" spans="1:5" x14ac:dyDescent="0.25">
      <c r="A19" s="1">
        <v>42373</v>
      </c>
      <c r="B19" s="1" t="s">
        <v>332</v>
      </c>
      <c r="C19" t="s">
        <v>289</v>
      </c>
      <c r="D19" t="s">
        <v>39</v>
      </c>
      <c r="E19" s="5">
        <v>590.1</v>
      </c>
    </row>
    <row r="20" spans="1:5" x14ac:dyDescent="0.25">
      <c r="A20" s="1">
        <v>42373</v>
      </c>
      <c r="B20" s="1" t="s">
        <v>331</v>
      </c>
      <c r="C20" t="s">
        <v>286</v>
      </c>
      <c r="D20" t="s">
        <v>40</v>
      </c>
      <c r="E20" s="5">
        <v>819.3</v>
      </c>
    </row>
    <row r="21" spans="1:5" x14ac:dyDescent="0.25">
      <c r="A21" s="1">
        <v>42373</v>
      </c>
      <c r="B21" s="1" t="s">
        <v>331</v>
      </c>
      <c r="C21" t="s">
        <v>287</v>
      </c>
      <c r="D21" t="s">
        <v>41</v>
      </c>
      <c r="E21" s="5">
        <v>119.7</v>
      </c>
    </row>
    <row r="22" spans="1:5" x14ac:dyDescent="0.25">
      <c r="A22" s="1">
        <v>42373</v>
      </c>
      <c r="B22" s="1" t="s">
        <v>332</v>
      </c>
      <c r="C22" t="s">
        <v>287</v>
      </c>
      <c r="D22" t="s">
        <v>42</v>
      </c>
      <c r="E22" s="5">
        <v>394.3</v>
      </c>
    </row>
    <row r="23" spans="1:5" x14ac:dyDescent="0.25">
      <c r="A23" s="1">
        <v>42374</v>
      </c>
      <c r="B23" s="1" t="s">
        <v>331</v>
      </c>
      <c r="C23" t="s">
        <v>288</v>
      </c>
      <c r="D23" t="s">
        <v>43</v>
      </c>
      <c r="E23" s="5">
        <v>737.6</v>
      </c>
    </row>
    <row r="24" spans="1:5" x14ac:dyDescent="0.25">
      <c r="A24" s="1">
        <v>42374</v>
      </c>
      <c r="B24" s="1" t="s">
        <v>332</v>
      </c>
      <c r="C24" t="s">
        <v>286</v>
      </c>
      <c r="D24" t="s">
        <v>44</v>
      </c>
      <c r="E24" s="5">
        <v>859</v>
      </c>
    </row>
    <row r="25" spans="1:5" x14ac:dyDescent="0.25">
      <c r="A25" s="1">
        <v>42374</v>
      </c>
      <c r="B25" s="1" t="s">
        <v>332</v>
      </c>
      <c r="C25" t="s">
        <v>286</v>
      </c>
      <c r="D25" t="s">
        <v>45</v>
      </c>
      <c r="E25" s="5">
        <v>515.70000000000005</v>
      </c>
    </row>
    <row r="26" spans="1:5" x14ac:dyDescent="0.25">
      <c r="A26" s="1">
        <v>42374</v>
      </c>
      <c r="B26" s="1" t="s">
        <v>331</v>
      </c>
      <c r="C26" t="s">
        <v>290</v>
      </c>
      <c r="D26" t="s">
        <v>46</v>
      </c>
      <c r="E26" s="5">
        <v>166</v>
      </c>
    </row>
    <row r="27" spans="1:5" x14ac:dyDescent="0.25">
      <c r="A27" s="1">
        <v>42376</v>
      </c>
      <c r="B27" s="1" t="s">
        <v>331</v>
      </c>
      <c r="C27" t="s">
        <v>288</v>
      </c>
      <c r="D27" t="s">
        <v>47</v>
      </c>
      <c r="E27" s="5">
        <v>386</v>
      </c>
    </row>
    <row r="28" spans="1:5" x14ac:dyDescent="0.25">
      <c r="A28" s="1">
        <v>42376</v>
      </c>
      <c r="B28" s="1" t="s">
        <v>331</v>
      </c>
      <c r="C28" t="s">
        <v>287</v>
      </c>
      <c r="D28" t="s">
        <v>48</v>
      </c>
      <c r="E28" s="5">
        <v>322.10000000000002</v>
      </c>
    </row>
    <row r="29" spans="1:5" x14ac:dyDescent="0.25">
      <c r="A29" s="1">
        <v>42376</v>
      </c>
      <c r="B29" s="1" t="s">
        <v>331</v>
      </c>
      <c r="C29" t="s">
        <v>287</v>
      </c>
      <c r="D29" t="s">
        <v>48</v>
      </c>
      <c r="E29" s="5">
        <v>467.3</v>
      </c>
    </row>
    <row r="30" spans="1:5" x14ac:dyDescent="0.25">
      <c r="A30" s="1">
        <v>42376</v>
      </c>
      <c r="B30" s="1" t="s">
        <v>331</v>
      </c>
      <c r="C30" t="s">
        <v>288</v>
      </c>
      <c r="D30" t="s">
        <v>49</v>
      </c>
      <c r="E30" s="5">
        <v>676.8</v>
      </c>
    </row>
    <row r="31" spans="1:5" x14ac:dyDescent="0.25">
      <c r="A31" s="1">
        <v>42376</v>
      </c>
      <c r="B31" s="1" t="s">
        <v>333</v>
      </c>
      <c r="C31" t="s">
        <v>287</v>
      </c>
      <c r="D31" t="s">
        <v>48</v>
      </c>
      <c r="E31" s="5">
        <v>330.4</v>
      </c>
    </row>
    <row r="32" spans="1:5" x14ac:dyDescent="0.25">
      <c r="A32" s="1">
        <v>42376</v>
      </c>
      <c r="B32" s="1" t="s">
        <v>331</v>
      </c>
      <c r="C32" t="s">
        <v>285</v>
      </c>
      <c r="D32" t="s">
        <v>50</v>
      </c>
      <c r="E32" s="5">
        <v>726.4</v>
      </c>
    </row>
    <row r="33" spans="1:5" x14ac:dyDescent="0.25">
      <c r="A33" s="1">
        <v>42376</v>
      </c>
      <c r="B33" s="1" t="s">
        <v>332</v>
      </c>
      <c r="C33" t="s">
        <v>285</v>
      </c>
      <c r="D33" t="s">
        <v>23</v>
      </c>
      <c r="E33" s="5">
        <v>128.30000000000001</v>
      </c>
    </row>
    <row r="34" spans="1:5" x14ac:dyDescent="0.25">
      <c r="A34" s="1">
        <v>42376</v>
      </c>
      <c r="B34" s="1" t="s">
        <v>332</v>
      </c>
      <c r="C34" t="s">
        <v>285</v>
      </c>
      <c r="D34" t="s">
        <v>51</v>
      </c>
      <c r="E34" s="5">
        <v>385.8</v>
      </c>
    </row>
    <row r="35" spans="1:5" x14ac:dyDescent="0.25">
      <c r="A35" s="1">
        <v>42376</v>
      </c>
      <c r="B35" s="1" t="s">
        <v>332</v>
      </c>
      <c r="C35" t="s">
        <v>286</v>
      </c>
      <c r="D35" t="s">
        <v>52</v>
      </c>
      <c r="E35" s="5">
        <v>483.6</v>
      </c>
    </row>
    <row r="36" spans="1:5" x14ac:dyDescent="0.25">
      <c r="A36" s="1">
        <v>42376</v>
      </c>
      <c r="B36" s="1" t="s">
        <v>333</v>
      </c>
      <c r="C36" t="s">
        <v>286</v>
      </c>
      <c r="D36" t="s">
        <v>53</v>
      </c>
      <c r="E36" s="5">
        <v>120.7</v>
      </c>
    </row>
    <row r="37" spans="1:5" x14ac:dyDescent="0.25">
      <c r="A37" s="1">
        <v>42376</v>
      </c>
      <c r="B37" s="1" t="s">
        <v>331</v>
      </c>
      <c r="C37" t="s">
        <v>286</v>
      </c>
      <c r="D37" t="s">
        <v>54</v>
      </c>
      <c r="E37" s="5">
        <v>293.60000000000002</v>
      </c>
    </row>
    <row r="38" spans="1:5" x14ac:dyDescent="0.25">
      <c r="A38" s="1">
        <v>42377</v>
      </c>
      <c r="B38" s="1" t="s">
        <v>332</v>
      </c>
      <c r="C38" t="s">
        <v>286</v>
      </c>
      <c r="D38" t="s">
        <v>53</v>
      </c>
      <c r="E38" s="5">
        <v>137.80000000000001</v>
      </c>
    </row>
    <row r="39" spans="1:5" x14ac:dyDescent="0.25">
      <c r="A39" s="1">
        <v>42377</v>
      </c>
      <c r="B39" s="1" t="s">
        <v>331</v>
      </c>
      <c r="C39" t="s">
        <v>286</v>
      </c>
      <c r="D39" t="s">
        <v>55</v>
      </c>
      <c r="E39" s="5">
        <v>520</v>
      </c>
    </row>
    <row r="40" spans="1:5" x14ac:dyDescent="0.25">
      <c r="A40" s="1">
        <v>42377</v>
      </c>
      <c r="B40" s="1" t="s">
        <v>331</v>
      </c>
      <c r="C40" t="s">
        <v>287</v>
      </c>
      <c r="D40" t="s">
        <v>56</v>
      </c>
      <c r="E40" s="5">
        <v>801.7</v>
      </c>
    </row>
    <row r="41" spans="1:5" x14ac:dyDescent="0.25">
      <c r="A41" s="1">
        <v>42377</v>
      </c>
      <c r="B41" s="1" t="s">
        <v>332</v>
      </c>
      <c r="C41" t="s">
        <v>287</v>
      </c>
      <c r="D41" t="s">
        <v>57</v>
      </c>
      <c r="E41" s="5">
        <v>797.9</v>
      </c>
    </row>
    <row r="42" spans="1:5" x14ac:dyDescent="0.25">
      <c r="A42" s="1">
        <v>42377</v>
      </c>
      <c r="B42" s="1" t="s">
        <v>333</v>
      </c>
      <c r="C42" t="s">
        <v>285</v>
      </c>
      <c r="D42" t="s">
        <v>58</v>
      </c>
      <c r="E42" s="5">
        <v>161.80000000000001</v>
      </c>
    </row>
    <row r="43" spans="1:5" x14ac:dyDescent="0.25">
      <c r="A43" s="1">
        <v>42377</v>
      </c>
      <c r="B43" s="1" t="s">
        <v>332</v>
      </c>
      <c r="C43" t="s">
        <v>285</v>
      </c>
      <c r="D43" t="s">
        <v>59</v>
      </c>
      <c r="E43" s="5">
        <v>881.8</v>
      </c>
    </row>
    <row r="44" spans="1:5" x14ac:dyDescent="0.25">
      <c r="A44" s="1">
        <v>42377</v>
      </c>
      <c r="B44" s="1" t="s">
        <v>332</v>
      </c>
      <c r="C44" t="s">
        <v>286</v>
      </c>
      <c r="D44" t="s">
        <v>60</v>
      </c>
      <c r="E44" s="5">
        <v>405.3</v>
      </c>
    </row>
    <row r="45" spans="1:5" x14ac:dyDescent="0.25">
      <c r="A45" s="1">
        <v>42377</v>
      </c>
      <c r="B45" s="1" t="s">
        <v>332</v>
      </c>
      <c r="C45" t="s">
        <v>286</v>
      </c>
      <c r="D45" t="s">
        <v>44</v>
      </c>
      <c r="E45" s="5">
        <v>197.6</v>
      </c>
    </row>
    <row r="46" spans="1:5" x14ac:dyDescent="0.25">
      <c r="A46" s="1">
        <v>42377</v>
      </c>
      <c r="B46" s="1" t="s">
        <v>333</v>
      </c>
      <c r="C46" t="s">
        <v>287</v>
      </c>
      <c r="D46" t="s">
        <v>61</v>
      </c>
      <c r="E46" s="5">
        <v>336.8</v>
      </c>
    </row>
    <row r="47" spans="1:5" x14ac:dyDescent="0.25">
      <c r="A47" s="1">
        <v>42377</v>
      </c>
      <c r="B47" s="1" t="s">
        <v>332</v>
      </c>
      <c r="C47" t="s">
        <v>289</v>
      </c>
      <c r="D47" t="s">
        <v>62</v>
      </c>
      <c r="E47" s="5">
        <v>460.6</v>
      </c>
    </row>
    <row r="48" spans="1:5" x14ac:dyDescent="0.25">
      <c r="A48" s="1">
        <v>42377</v>
      </c>
      <c r="B48" s="1" t="s">
        <v>332</v>
      </c>
      <c r="C48" t="s">
        <v>285</v>
      </c>
      <c r="D48" t="s">
        <v>34</v>
      </c>
      <c r="E48" s="5">
        <v>650.4</v>
      </c>
    </row>
    <row r="49" spans="1:5" x14ac:dyDescent="0.25">
      <c r="A49" s="1">
        <v>42377</v>
      </c>
      <c r="B49" s="1" t="s">
        <v>332</v>
      </c>
      <c r="C49" t="s">
        <v>286</v>
      </c>
      <c r="D49" t="s">
        <v>54</v>
      </c>
      <c r="E49" s="5">
        <v>595</v>
      </c>
    </row>
    <row r="50" spans="1:5" x14ac:dyDescent="0.25">
      <c r="A50" s="1">
        <v>42378</v>
      </c>
      <c r="B50" s="1" t="s">
        <v>332</v>
      </c>
      <c r="C50" t="s">
        <v>289</v>
      </c>
      <c r="D50" t="s">
        <v>63</v>
      </c>
      <c r="E50" s="5">
        <v>768.2</v>
      </c>
    </row>
    <row r="51" spans="1:5" x14ac:dyDescent="0.25">
      <c r="A51" s="1">
        <v>42378</v>
      </c>
      <c r="B51" s="1" t="s">
        <v>333</v>
      </c>
      <c r="C51" t="s">
        <v>285</v>
      </c>
      <c r="D51" t="s">
        <v>64</v>
      </c>
      <c r="E51" s="5">
        <v>402.6</v>
      </c>
    </row>
    <row r="52" spans="1:5" x14ac:dyDescent="0.25">
      <c r="A52" s="1">
        <v>42378</v>
      </c>
      <c r="B52" s="1" t="s">
        <v>332</v>
      </c>
      <c r="C52" t="s">
        <v>285</v>
      </c>
      <c r="D52" t="s">
        <v>65</v>
      </c>
      <c r="E52" s="5">
        <v>518.79999999999995</v>
      </c>
    </row>
    <row r="53" spans="1:5" x14ac:dyDescent="0.25">
      <c r="A53" s="1">
        <v>42378</v>
      </c>
      <c r="B53" s="1" t="s">
        <v>333</v>
      </c>
      <c r="C53" t="s">
        <v>285</v>
      </c>
      <c r="D53" t="s">
        <v>66</v>
      </c>
      <c r="E53" s="5">
        <v>134.5</v>
      </c>
    </row>
    <row r="54" spans="1:5" x14ac:dyDescent="0.25">
      <c r="A54" s="1">
        <v>42378</v>
      </c>
      <c r="B54" s="1" t="s">
        <v>331</v>
      </c>
      <c r="C54" t="s">
        <v>286</v>
      </c>
      <c r="D54" t="s">
        <v>40</v>
      </c>
      <c r="E54" s="5">
        <v>264.60000000000002</v>
      </c>
    </row>
    <row r="55" spans="1:5" x14ac:dyDescent="0.25">
      <c r="A55" s="1">
        <v>42378</v>
      </c>
      <c r="B55" s="1" t="s">
        <v>331</v>
      </c>
      <c r="C55" t="s">
        <v>287</v>
      </c>
      <c r="D55" t="s">
        <v>67</v>
      </c>
      <c r="E55" s="5">
        <v>763.7</v>
      </c>
    </row>
    <row r="56" spans="1:5" x14ac:dyDescent="0.25">
      <c r="A56" s="1">
        <v>42378</v>
      </c>
      <c r="B56" s="1" t="s">
        <v>333</v>
      </c>
      <c r="C56" t="s">
        <v>290</v>
      </c>
      <c r="D56" t="s">
        <v>68</v>
      </c>
      <c r="E56" s="5">
        <v>194.8</v>
      </c>
    </row>
    <row r="57" spans="1:5" x14ac:dyDescent="0.25">
      <c r="A57" s="1">
        <v>42378</v>
      </c>
      <c r="B57" s="1" t="s">
        <v>333</v>
      </c>
      <c r="C57" t="s">
        <v>286</v>
      </c>
      <c r="D57" t="s">
        <v>69</v>
      </c>
      <c r="E57" s="5">
        <v>426.4</v>
      </c>
    </row>
    <row r="58" spans="1:5" x14ac:dyDescent="0.25">
      <c r="A58" s="1">
        <v>42378</v>
      </c>
      <c r="B58" s="1" t="s">
        <v>333</v>
      </c>
      <c r="C58" t="s">
        <v>287</v>
      </c>
      <c r="D58" t="s">
        <v>70</v>
      </c>
      <c r="E58" s="5">
        <v>569.4</v>
      </c>
    </row>
    <row r="59" spans="1:5" x14ac:dyDescent="0.25">
      <c r="A59" s="1">
        <v>42378</v>
      </c>
      <c r="B59" s="1" t="s">
        <v>331</v>
      </c>
      <c r="C59" t="s">
        <v>287</v>
      </c>
      <c r="D59" t="s">
        <v>70</v>
      </c>
      <c r="E59" s="5">
        <v>382.9</v>
      </c>
    </row>
    <row r="60" spans="1:5" x14ac:dyDescent="0.25">
      <c r="A60" s="1">
        <v>42379</v>
      </c>
      <c r="B60" s="1" t="s">
        <v>332</v>
      </c>
      <c r="C60" t="s">
        <v>285</v>
      </c>
      <c r="D60" t="s">
        <v>71</v>
      </c>
      <c r="E60" s="5">
        <v>840.4</v>
      </c>
    </row>
    <row r="61" spans="1:5" x14ac:dyDescent="0.25">
      <c r="A61" s="1">
        <v>42379</v>
      </c>
      <c r="B61" s="1" t="s">
        <v>333</v>
      </c>
      <c r="C61" t="s">
        <v>290</v>
      </c>
      <c r="D61" t="s">
        <v>72</v>
      </c>
      <c r="E61" s="5">
        <v>272.2</v>
      </c>
    </row>
    <row r="62" spans="1:5" x14ac:dyDescent="0.25">
      <c r="A62" s="1">
        <v>42379</v>
      </c>
      <c r="B62" s="1" t="s">
        <v>333</v>
      </c>
      <c r="C62" t="s">
        <v>290</v>
      </c>
      <c r="D62" t="s">
        <v>73</v>
      </c>
      <c r="E62" s="5">
        <v>358.7</v>
      </c>
    </row>
    <row r="63" spans="1:5" x14ac:dyDescent="0.25">
      <c r="A63" s="1">
        <v>42380</v>
      </c>
      <c r="B63" s="1" t="s">
        <v>332</v>
      </c>
      <c r="C63" t="s">
        <v>289</v>
      </c>
      <c r="D63" t="s">
        <v>74</v>
      </c>
      <c r="E63" s="5">
        <v>148.69999999999999</v>
      </c>
    </row>
    <row r="64" spans="1:5" x14ac:dyDescent="0.25">
      <c r="A64" s="1">
        <v>42380</v>
      </c>
      <c r="B64" s="1" t="s">
        <v>331</v>
      </c>
      <c r="C64" t="s">
        <v>287</v>
      </c>
      <c r="D64" t="s">
        <v>75</v>
      </c>
      <c r="E64" s="5">
        <v>232.8</v>
      </c>
    </row>
    <row r="65" spans="1:5" x14ac:dyDescent="0.25">
      <c r="A65" s="1">
        <v>42380</v>
      </c>
      <c r="B65" s="1" t="s">
        <v>332</v>
      </c>
      <c r="C65" t="s">
        <v>287</v>
      </c>
      <c r="D65" t="s">
        <v>76</v>
      </c>
      <c r="E65" s="5">
        <v>725.7</v>
      </c>
    </row>
    <row r="66" spans="1:5" x14ac:dyDescent="0.25">
      <c r="A66" s="1">
        <v>42380</v>
      </c>
      <c r="B66" s="1" t="s">
        <v>333</v>
      </c>
      <c r="C66" t="s">
        <v>287</v>
      </c>
      <c r="D66" t="s">
        <v>77</v>
      </c>
      <c r="E66" s="5">
        <v>805.8</v>
      </c>
    </row>
    <row r="67" spans="1:5" x14ac:dyDescent="0.25">
      <c r="A67" s="1">
        <v>42380</v>
      </c>
      <c r="B67" s="1" t="s">
        <v>333</v>
      </c>
      <c r="C67" t="s">
        <v>290</v>
      </c>
      <c r="D67" t="s">
        <v>78</v>
      </c>
      <c r="E67" s="5">
        <v>102.6</v>
      </c>
    </row>
    <row r="68" spans="1:5" x14ac:dyDescent="0.25">
      <c r="A68" s="1">
        <v>42381</v>
      </c>
      <c r="B68" s="1" t="s">
        <v>333</v>
      </c>
      <c r="C68" t="s">
        <v>289</v>
      </c>
      <c r="D68" t="s">
        <v>79</v>
      </c>
      <c r="E68" s="5">
        <v>131.1</v>
      </c>
    </row>
    <row r="69" spans="1:5" x14ac:dyDescent="0.25">
      <c r="A69" s="1">
        <v>42381</v>
      </c>
      <c r="B69" s="1" t="s">
        <v>332</v>
      </c>
      <c r="C69" t="s">
        <v>287</v>
      </c>
      <c r="D69" t="s">
        <v>80</v>
      </c>
      <c r="E69" s="5">
        <v>834.7</v>
      </c>
    </row>
    <row r="70" spans="1:5" x14ac:dyDescent="0.25">
      <c r="A70" s="1">
        <v>42381</v>
      </c>
      <c r="B70" s="1" t="s">
        <v>331</v>
      </c>
      <c r="C70" t="s">
        <v>290</v>
      </c>
      <c r="D70" t="s">
        <v>72</v>
      </c>
      <c r="E70" s="5">
        <v>247.3</v>
      </c>
    </row>
    <row r="71" spans="1:5" x14ac:dyDescent="0.25">
      <c r="A71" s="1">
        <v>42383</v>
      </c>
      <c r="B71" s="1" t="s">
        <v>331</v>
      </c>
      <c r="C71" t="s">
        <v>287</v>
      </c>
      <c r="D71" t="s">
        <v>81</v>
      </c>
      <c r="E71" s="5">
        <v>432.3</v>
      </c>
    </row>
    <row r="72" spans="1:5" x14ac:dyDescent="0.25">
      <c r="A72" s="1">
        <v>42383</v>
      </c>
      <c r="B72" s="1" t="s">
        <v>331</v>
      </c>
      <c r="C72" t="s">
        <v>287</v>
      </c>
      <c r="D72" t="s">
        <v>82</v>
      </c>
      <c r="E72" s="5">
        <v>621.9</v>
      </c>
    </row>
    <row r="73" spans="1:5" x14ac:dyDescent="0.25">
      <c r="A73" s="1">
        <v>42383</v>
      </c>
      <c r="B73" s="1" t="s">
        <v>331</v>
      </c>
      <c r="C73" t="s">
        <v>287</v>
      </c>
      <c r="D73" t="s">
        <v>83</v>
      </c>
      <c r="E73" s="5">
        <v>138</v>
      </c>
    </row>
    <row r="74" spans="1:5" x14ac:dyDescent="0.25">
      <c r="A74" s="1">
        <v>42383</v>
      </c>
      <c r="B74" s="1" t="s">
        <v>331</v>
      </c>
      <c r="C74" t="s">
        <v>287</v>
      </c>
      <c r="D74" t="s">
        <v>84</v>
      </c>
      <c r="E74" s="5">
        <v>137.80000000000001</v>
      </c>
    </row>
    <row r="75" spans="1:5" x14ac:dyDescent="0.25">
      <c r="A75" s="1">
        <v>42383</v>
      </c>
      <c r="B75" s="1" t="s">
        <v>331</v>
      </c>
      <c r="C75" t="s">
        <v>289</v>
      </c>
      <c r="D75" t="s">
        <v>62</v>
      </c>
      <c r="E75" s="5">
        <v>232.8</v>
      </c>
    </row>
    <row r="76" spans="1:5" x14ac:dyDescent="0.25">
      <c r="A76" s="1">
        <v>42383</v>
      </c>
      <c r="B76" s="1" t="s">
        <v>331</v>
      </c>
      <c r="C76" t="s">
        <v>289</v>
      </c>
      <c r="D76" t="s">
        <v>62</v>
      </c>
      <c r="E76" s="5">
        <v>371.3</v>
      </c>
    </row>
    <row r="77" spans="1:5" x14ac:dyDescent="0.25">
      <c r="A77" s="1">
        <v>42383</v>
      </c>
      <c r="B77" s="1" t="s">
        <v>333</v>
      </c>
      <c r="C77" t="s">
        <v>287</v>
      </c>
      <c r="D77" t="s">
        <v>85</v>
      </c>
      <c r="E77" s="5">
        <v>192.9</v>
      </c>
    </row>
    <row r="78" spans="1:5" x14ac:dyDescent="0.25">
      <c r="A78" s="1">
        <v>42384</v>
      </c>
      <c r="B78" s="1" t="s">
        <v>331</v>
      </c>
      <c r="C78" t="s">
        <v>289</v>
      </c>
      <c r="D78" t="s">
        <v>86</v>
      </c>
      <c r="E78" s="5">
        <v>209</v>
      </c>
    </row>
    <row r="79" spans="1:5" x14ac:dyDescent="0.25">
      <c r="A79" s="1">
        <v>42384</v>
      </c>
      <c r="B79" s="1" t="s">
        <v>332</v>
      </c>
      <c r="C79" t="s">
        <v>288</v>
      </c>
      <c r="D79" t="s">
        <v>87</v>
      </c>
      <c r="E79" s="5">
        <v>816.7</v>
      </c>
    </row>
    <row r="80" spans="1:5" x14ac:dyDescent="0.25">
      <c r="A80" s="1">
        <v>42384</v>
      </c>
      <c r="B80" s="1" t="s">
        <v>333</v>
      </c>
      <c r="C80" t="s">
        <v>286</v>
      </c>
      <c r="D80" t="s">
        <v>88</v>
      </c>
      <c r="E80" s="5">
        <v>232.8</v>
      </c>
    </row>
    <row r="81" spans="1:5" x14ac:dyDescent="0.25">
      <c r="A81" s="1">
        <v>42384</v>
      </c>
      <c r="B81" s="1" t="s">
        <v>333</v>
      </c>
      <c r="C81" t="s">
        <v>286</v>
      </c>
      <c r="D81" t="s">
        <v>40</v>
      </c>
      <c r="E81" s="5">
        <v>132.5</v>
      </c>
    </row>
    <row r="82" spans="1:5" x14ac:dyDescent="0.25">
      <c r="A82" s="1">
        <v>42384</v>
      </c>
      <c r="B82" s="1" t="s">
        <v>331</v>
      </c>
      <c r="C82" t="s">
        <v>286</v>
      </c>
      <c r="D82" t="s">
        <v>31</v>
      </c>
      <c r="E82" s="5">
        <v>138.69999999999999</v>
      </c>
    </row>
    <row r="83" spans="1:5" x14ac:dyDescent="0.25">
      <c r="A83" s="1">
        <v>42384</v>
      </c>
      <c r="B83" s="1" t="s">
        <v>333</v>
      </c>
      <c r="C83" t="s">
        <v>287</v>
      </c>
      <c r="D83" t="s">
        <v>89</v>
      </c>
      <c r="E83" s="5">
        <v>113.3</v>
      </c>
    </row>
    <row r="84" spans="1:5" x14ac:dyDescent="0.25">
      <c r="A84" s="1">
        <v>42385</v>
      </c>
      <c r="B84" s="1" t="s">
        <v>333</v>
      </c>
      <c r="C84" t="s">
        <v>287</v>
      </c>
      <c r="D84" t="s">
        <v>27</v>
      </c>
      <c r="E84" s="5">
        <v>624.29999999999995</v>
      </c>
    </row>
    <row r="85" spans="1:5" x14ac:dyDescent="0.25">
      <c r="A85" s="1">
        <v>42385</v>
      </c>
      <c r="B85" s="1" t="s">
        <v>332</v>
      </c>
      <c r="C85" t="s">
        <v>287</v>
      </c>
      <c r="D85" t="s">
        <v>90</v>
      </c>
      <c r="E85" s="5">
        <v>449.7</v>
      </c>
    </row>
    <row r="86" spans="1:5" x14ac:dyDescent="0.25">
      <c r="A86" s="1">
        <v>42385</v>
      </c>
      <c r="B86" s="1" t="s">
        <v>331</v>
      </c>
      <c r="C86" t="s">
        <v>285</v>
      </c>
      <c r="D86" t="s">
        <v>91</v>
      </c>
      <c r="E86" s="5">
        <v>456.1</v>
      </c>
    </row>
    <row r="87" spans="1:5" x14ac:dyDescent="0.25">
      <c r="A87" s="1">
        <v>42385</v>
      </c>
      <c r="B87" s="1" t="s">
        <v>333</v>
      </c>
      <c r="C87" t="s">
        <v>290</v>
      </c>
      <c r="D87" t="s">
        <v>92</v>
      </c>
      <c r="E87" s="5">
        <v>743</v>
      </c>
    </row>
    <row r="88" spans="1:5" x14ac:dyDescent="0.25">
      <c r="A88" s="1">
        <v>42386</v>
      </c>
      <c r="B88" s="1" t="s">
        <v>333</v>
      </c>
      <c r="C88" t="s">
        <v>289</v>
      </c>
      <c r="D88" t="s">
        <v>74</v>
      </c>
      <c r="E88" s="5">
        <v>496.9</v>
      </c>
    </row>
    <row r="89" spans="1:5" x14ac:dyDescent="0.25">
      <c r="A89" s="1">
        <v>42386</v>
      </c>
      <c r="B89" s="1" t="s">
        <v>333</v>
      </c>
      <c r="C89" t="s">
        <v>287</v>
      </c>
      <c r="D89" t="s">
        <v>93</v>
      </c>
      <c r="E89" s="5">
        <v>526.4</v>
      </c>
    </row>
    <row r="90" spans="1:5" x14ac:dyDescent="0.25">
      <c r="A90" s="1">
        <v>42386</v>
      </c>
      <c r="B90" s="1" t="s">
        <v>332</v>
      </c>
      <c r="C90" t="s">
        <v>287</v>
      </c>
      <c r="D90" t="s">
        <v>84</v>
      </c>
      <c r="E90" s="5">
        <v>230.4</v>
      </c>
    </row>
    <row r="91" spans="1:5" x14ac:dyDescent="0.25">
      <c r="A91" s="1">
        <v>42386</v>
      </c>
      <c r="B91" s="1" t="s">
        <v>333</v>
      </c>
      <c r="C91" t="s">
        <v>290</v>
      </c>
      <c r="D91" t="s">
        <v>94</v>
      </c>
      <c r="E91" s="5">
        <v>243.2</v>
      </c>
    </row>
    <row r="92" spans="1:5" x14ac:dyDescent="0.25">
      <c r="A92" s="1">
        <v>42387</v>
      </c>
      <c r="B92" s="1" t="s">
        <v>331</v>
      </c>
      <c r="C92" t="s">
        <v>286</v>
      </c>
      <c r="D92" t="s">
        <v>95</v>
      </c>
      <c r="E92" s="5">
        <v>313.60000000000002</v>
      </c>
    </row>
    <row r="93" spans="1:5" x14ac:dyDescent="0.25">
      <c r="A93" s="1">
        <v>42387</v>
      </c>
      <c r="B93" s="1" t="s">
        <v>331</v>
      </c>
      <c r="C93" t="s">
        <v>287</v>
      </c>
      <c r="D93" t="s">
        <v>96</v>
      </c>
      <c r="E93" s="5">
        <v>551.6</v>
      </c>
    </row>
    <row r="94" spans="1:5" x14ac:dyDescent="0.25">
      <c r="A94" s="1">
        <v>42390</v>
      </c>
      <c r="B94" s="1" t="s">
        <v>333</v>
      </c>
      <c r="C94" t="s">
        <v>287</v>
      </c>
      <c r="D94" t="s">
        <v>97</v>
      </c>
      <c r="E94" s="5">
        <v>192.6</v>
      </c>
    </row>
    <row r="95" spans="1:5" x14ac:dyDescent="0.25">
      <c r="A95" s="1">
        <v>42390</v>
      </c>
      <c r="B95" s="1" t="s">
        <v>331</v>
      </c>
      <c r="C95" t="s">
        <v>290</v>
      </c>
      <c r="D95" t="s">
        <v>98</v>
      </c>
      <c r="E95" s="5">
        <v>117.8</v>
      </c>
    </row>
    <row r="96" spans="1:5" x14ac:dyDescent="0.25">
      <c r="A96" s="1">
        <v>42390</v>
      </c>
      <c r="B96" s="1" t="s">
        <v>331</v>
      </c>
      <c r="C96" t="s">
        <v>285</v>
      </c>
      <c r="D96" t="s">
        <v>99</v>
      </c>
      <c r="E96" s="5">
        <v>446.6</v>
      </c>
    </row>
    <row r="97" spans="1:5" x14ac:dyDescent="0.25">
      <c r="A97" s="1">
        <v>42390</v>
      </c>
      <c r="B97" s="1" t="s">
        <v>332</v>
      </c>
      <c r="C97" t="s">
        <v>288</v>
      </c>
      <c r="D97" t="s">
        <v>87</v>
      </c>
      <c r="E97" s="5">
        <v>407.2</v>
      </c>
    </row>
    <row r="98" spans="1:5" x14ac:dyDescent="0.25">
      <c r="A98" s="1">
        <v>42390</v>
      </c>
      <c r="B98" s="1" t="s">
        <v>331</v>
      </c>
      <c r="C98" t="s">
        <v>287</v>
      </c>
      <c r="D98" t="s">
        <v>37</v>
      </c>
      <c r="E98" s="5">
        <v>130.4</v>
      </c>
    </row>
    <row r="99" spans="1:5" x14ac:dyDescent="0.25">
      <c r="A99" s="1">
        <v>42391</v>
      </c>
      <c r="B99" s="1" t="s">
        <v>333</v>
      </c>
      <c r="C99" t="s">
        <v>286</v>
      </c>
      <c r="D99" t="s">
        <v>100</v>
      </c>
      <c r="E99" s="5">
        <v>254.6</v>
      </c>
    </row>
    <row r="100" spans="1:5" x14ac:dyDescent="0.25">
      <c r="A100" s="1">
        <v>42391</v>
      </c>
      <c r="B100" s="1" t="s">
        <v>331</v>
      </c>
      <c r="C100" t="s">
        <v>286</v>
      </c>
      <c r="D100" t="s">
        <v>55</v>
      </c>
      <c r="E100" s="5">
        <v>224.7</v>
      </c>
    </row>
    <row r="101" spans="1:5" x14ac:dyDescent="0.25">
      <c r="A101" s="1">
        <v>42391</v>
      </c>
      <c r="B101" s="1" t="s">
        <v>333</v>
      </c>
      <c r="C101" t="s">
        <v>290</v>
      </c>
      <c r="D101" t="s">
        <v>101</v>
      </c>
      <c r="E101" s="5">
        <v>567.70000000000005</v>
      </c>
    </row>
    <row r="102" spans="1:5" x14ac:dyDescent="0.25">
      <c r="A102" s="1">
        <v>42392</v>
      </c>
      <c r="B102" s="1" t="s">
        <v>331</v>
      </c>
      <c r="C102" t="s">
        <v>289</v>
      </c>
      <c r="D102" t="s">
        <v>102</v>
      </c>
      <c r="E102" s="5">
        <v>497.2</v>
      </c>
    </row>
    <row r="103" spans="1:5" x14ac:dyDescent="0.25">
      <c r="A103" s="1">
        <v>42392</v>
      </c>
      <c r="B103" s="1" t="s">
        <v>333</v>
      </c>
      <c r="C103" t="s">
        <v>285</v>
      </c>
      <c r="D103" t="s">
        <v>103</v>
      </c>
      <c r="E103" s="5">
        <v>759.2</v>
      </c>
    </row>
    <row r="104" spans="1:5" x14ac:dyDescent="0.25">
      <c r="A104" s="1">
        <v>42392</v>
      </c>
      <c r="B104" s="1" t="s">
        <v>332</v>
      </c>
      <c r="C104" t="s">
        <v>287</v>
      </c>
      <c r="D104" t="s">
        <v>104</v>
      </c>
      <c r="E104" s="5">
        <v>297.60000000000002</v>
      </c>
    </row>
    <row r="105" spans="1:5" x14ac:dyDescent="0.25">
      <c r="A105" s="1">
        <v>42392</v>
      </c>
      <c r="B105" s="1" t="s">
        <v>331</v>
      </c>
      <c r="C105" t="s">
        <v>287</v>
      </c>
      <c r="D105" t="s">
        <v>105</v>
      </c>
      <c r="E105" s="5">
        <v>443.3</v>
      </c>
    </row>
    <row r="106" spans="1:5" x14ac:dyDescent="0.25">
      <c r="A106" s="1">
        <v>42393</v>
      </c>
      <c r="B106" s="1" t="s">
        <v>331</v>
      </c>
      <c r="C106" t="s">
        <v>286</v>
      </c>
      <c r="D106" t="s">
        <v>100</v>
      </c>
      <c r="E106" s="5">
        <v>417.8</v>
      </c>
    </row>
    <row r="107" spans="1:5" x14ac:dyDescent="0.25">
      <c r="A107" s="1">
        <v>42393</v>
      </c>
      <c r="B107" s="1" t="s">
        <v>331</v>
      </c>
      <c r="C107" t="s">
        <v>287</v>
      </c>
      <c r="D107" t="s">
        <v>105</v>
      </c>
      <c r="E107" s="5">
        <v>732.4</v>
      </c>
    </row>
    <row r="108" spans="1:5" x14ac:dyDescent="0.25">
      <c r="A108" s="1">
        <v>42394</v>
      </c>
      <c r="B108" s="1" t="s">
        <v>331</v>
      </c>
      <c r="C108" t="s">
        <v>286</v>
      </c>
      <c r="D108" t="s">
        <v>60</v>
      </c>
      <c r="E108" s="5">
        <v>190</v>
      </c>
    </row>
    <row r="109" spans="1:5" x14ac:dyDescent="0.25">
      <c r="A109" s="1">
        <v>42394</v>
      </c>
      <c r="B109" s="1" t="s">
        <v>331</v>
      </c>
      <c r="C109" t="s">
        <v>286</v>
      </c>
      <c r="D109" t="s">
        <v>106</v>
      </c>
      <c r="E109" s="5">
        <v>706.2</v>
      </c>
    </row>
    <row r="110" spans="1:5" x14ac:dyDescent="0.25">
      <c r="A110" s="1">
        <v>42394</v>
      </c>
      <c r="B110" s="1" t="s">
        <v>333</v>
      </c>
      <c r="C110" t="s">
        <v>286</v>
      </c>
      <c r="D110" t="s">
        <v>107</v>
      </c>
      <c r="E110" s="5">
        <v>326.39999999999998</v>
      </c>
    </row>
    <row r="111" spans="1:5" x14ac:dyDescent="0.25">
      <c r="A111" s="1">
        <v>42394</v>
      </c>
      <c r="B111" s="1" t="s">
        <v>332</v>
      </c>
      <c r="C111" t="s">
        <v>287</v>
      </c>
      <c r="D111" t="s">
        <v>105</v>
      </c>
      <c r="E111" s="5">
        <v>525.20000000000005</v>
      </c>
    </row>
    <row r="112" spans="1:5" x14ac:dyDescent="0.25">
      <c r="A112" s="1">
        <v>42394</v>
      </c>
      <c r="B112" s="1" t="s">
        <v>332</v>
      </c>
      <c r="C112" t="s">
        <v>287</v>
      </c>
      <c r="D112" t="s">
        <v>38</v>
      </c>
      <c r="E112" s="5">
        <v>239</v>
      </c>
    </row>
    <row r="113" spans="1:5" x14ac:dyDescent="0.25">
      <c r="A113" s="1">
        <v>42395</v>
      </c>
      <c r="B113" s="1" t="s">
        <v>332</v>
      </c>
      <c r="C113" t="s">
        <v>289</v>
      </c>
      <c r="D113" t="s">
        <v>108</v>
      </c>
      <c r="E113" s="5">
        <v>137.80000000000001</v>
      </c>
    </row>
    <row r="114" spans="1:5" x14ac:dyDescent="0.25">
      <c r="A114" s="1">
        <v>42395</v>
      </c>
      <c r="B114" s="1" t="s">
        <v>333</v>
      </c>
      <c r="C114" t="s">
        <v>285</v>
      </c>
      <c r="D114" t="s">
        <v>66</v>
      </c>
      <c r="E114" s="5">
        <v>531.9</v>
      </c>
    </row>
    <row r="115" spans="1:5" x14ac:dyDescent="0.25">
      <c r="A115" s="1">
        <v>42395</v>
      </c>
      <c r="B115" s="1" t="s">
        <v>331</v>
      </c>
      <c r="C115" t="s">
        <v>285</v>
      </c>
      <c r="D115" t="s">
        <v>65</v>
      </c>
      <c r="E115" s="5">
        <v>882</v>
      </c>
    </row>
    <row r="116" spans="1:5" x14ac:dyDescent="0.25">
      <c r="A116" s="1">
        <v>42395</v>
      </c>
      <c r="B116" s="1" t="s">
        <v>331</v>
      </c>
      <c r="C116" t="s">
        <v>287</v>
      </c>
      <c r="D116" t="s">
        <v>109</v>
      </c>
      <c r="E116" s="5">
        <v>175.5</v>
      </c>
    </row>
    <row r="117" spans="1:5" x14ac:dyDescent="0.25">
      <c r="A117" s="1">
        <v>42397</v>
      </c>
      <c r="B117" s="1" t="s">
        <v>331</v>
      </c>
      <c r="C117" t="s">
        <v>285</v>
      </c>
      <c r="D117" t="s">
        <v>110</v>
      </c>
      <c r="E117" s="5">
        <v>257</v>
      </c>
    </row>
    <row r="118" spans="1:5" x14ac:dyDescent="0.25">
      <c r="A118" s="1">
        <v>42397</v>
      </c>
      <c r="B118" s="1" t="s">
        <v>333</v>
      </c>
      <c r="C118" t="s">
        <v>287</v>
      </c>
      <c r="D118" t="s">
        <v>90</v>
      </c>
      <c r="E118" s="5">
        <v>335.2</v>
      </c>
    </row>
    <row r="119" spans="1:5" x14ac:dyDescent="0.25">
      <c r="A119" s="1">
        <v>42397</v>
      </c>
      <c r="B119" s="1" t="s">
        <v>333</v>
      </c>
      <c r="C119" t="s">
        <v>287</v>
      </c>
      <c r="D119" t="s">
        <v>111</v>
      </c>
      <c r="E119" s="5">
        <v>212.8</v>
      </c>
    </row>
    <row r="120" spans="1:5" x14ac:dyDescent="0.25">
      <c r="A120" s="1">
        <v>42397</v>
      </c>
      <c r="B120" s="1" t="s">
        <v>333</v>
      </c>
      <c r="C120" t="s">
        <v>287</v>
      </c>
      <c r="D120" t="s">
        <v>112</v>
      </c>
      <c r="E120" s="5">
        <v>117.8</v>
      </c>
    </row>
    <row r="121" spans="1:5" x14ac:dyDescent="0.25">
      <c r="A121" s="1">
        <v>42398</v>
      </c>
      <c r="B121" s="1" t="s">
        <v>332</v>
      </c>
      <c r="C121" t="s">
        <v>286</v>
      </c>
      <c r="D121" t="s">
        <v>113</v>
      </c>
      <c r="E121" s="5">
        <v>391.4</v>
      </c>
    </row>
    <row r="122" spans="1:5" x14ac:dyDescent="0.25">
      <c r="A122" s="1">
        <v>42398</v>
      </c>
      <c r="B122" s="1" t="s">
        <v>331</v>
      </c>
      <c r="C122" t="s">
        <v>287</v>
      </c>
      <c r="D122" t="s">
        <v>114</v>
      </c>
      <c r="E122" s="5">
        <v>110.2</v>
      </c>
    </row>
    <row r="123" spans="1:5" x14ac:dyDescent="0.25">
      <c r="A123" s="1">
        <v>42398</v>
      </c>
      <c r="B123" s="1" t="s">
        <v>331</v>
      </c>
      <c r="C123" t="s">
        <v>287</v>
      </c>
      <c r="D123" t="s">
        <v>114</v>
      </c>
      <c r="E123" s="5">
        <v>825.9</v>
      </c>
    </row>
    <row r="124" spans="1:5" x14ac:dyDescent="0.25">
      <c r="A124" s="1">
        <v>42399</v>
      </c>
      <c r="B124" s="1" t="s">
        <v>331</v>
      </c>
      <c r="C124" t="s">
        <v>289</v>
      </c>
      <c r="D124" t="s">
        <v>115</v>
      </c>
      <c r="E124" s="5">
        <v>242.5</v>
      </c>
    </row>
    <row r="125" spans="1:5" x14ac:dyDescent="0.25">
      <c r="A125" s="1">
        <v>42399</v>
      </c>
      <c r="B125" s="1" t="s">
        <v>331</v>
      </c>
      <c r="C125" t="s">
        <v>288</v>
      </c>
      <c r="D125" t="s">
        <v>116</v>
      </c>
      <c r="E125" s="5">
        <v>627.1</v>
      </c>
    </row>
    <row r="126" spans="1:5" x14ac:dyDescent="0.25">
      <c r="A126" s="1">
        <v>42399</v>
      </c>
      <c r="B126" s="1" t="s">
        <v>333</v>
      </c>
      <c r="C126" t="s">
        <v>287</v>
      </c>
      <c r="D126" t="s">
        <v>117</v>
      </c>
      <c r="E126" s="5">
        <v>224.7</v>
      </c>
    </row>
    <row r="127" spans="1:5" x14ac:dyDescent="0.25">
      <c r="A127" s="1">
        <v>42399</v>
      </c>
      <c r="B127" s="1" t="s">
        <v>332</v>
      </c>
      <c r="C127" t="s">
        <v>287</v>
      </c>
      <c r="D127" t="s">
        <v>118</v>
      </c>
      <c r="E127" s="5">
        <v>852.1</v>
      </c>
    </row>
    <row r="128" spans="1:5" x14ac:dyDescent="0.25">
      <c r="A128" s="1">
        <v>42399</v>
      </c>
      <c r="B128" s="1" t="s">
        <v>333</v>
      </c>
      <c r="C128" t="s">
        <v>287</v>
      </c>
      <c r="D128" t="s">
        <v>119</v>
      </c>
      <c r="E128" s="5">
        <v>248.5</v>
      </c>
    </row>
    <row r="129" spans="1:5" x14ac:dyDescent="0.25">
      <c r="A129" s="1">
        <v>42400</v>
      </c>
      <c r="B129" s="1" t="s">
        <v>332</v>
      </c>
      <c r="C129" t="s">
        <v>289</v>
      </c>
      <c r="D129" t="s">
        <v>120</v>
      </c>
      <c r="E129" s="5">
        <v>606.9</v>
      </c>
    </row>
    <row r="130" spans="1:5" x14ac:dyDescent="0.25">
      <c r="A130" s="1">
        <v>42400</v>
      </c>
      <c r="B130" s="1" t="s">
        <v>331</v>
      </c>
      <c r="C130" t="s">
        <v>286</v>
      </c>
      <c r="D130" t="s">
        <v>121</v>
      </c>
      <c r="E130" s="5">
        <v>672.3</v>
      </c>
    </row>
    <row r="131" spans="1:5" x14ac:dyDescent="0.25">
      <c r="A131" s="1">
        <v>42400</v>
      </c>
      <c r="B131" s="1" t="s">
        <v>333</v>
      </c>
      <c r="C131" t="s">
        <v>287</v>
      </c>
      <c r="D131" t="s">
        <v>122</v>
      </c>
      <c r="E131" s="5">
        <v>584.1</v>
      </c>
    </row>
    <row r="132" spans="1:5" x14ac:dyDescent="0.25">
      <c r="A132" s="1">
        <v>42400</v>
      </c>
      <c r="B132" s="1" t="s">
        <v>332</v>
      </c>
      <c r="C132" t="s">
        <v>287</v>
      </c>
      <c r="D132" t="s">
        <v>123</v>
      </c>
      <c r="E132" s="5">
        <v>128.30000000000001</v>
      </c>
    </row>
    <row r="133" spans="1:5" x14ac:dyDescent="0.25">
      <c r="A133" s="1">
        <v>42401</v>
      </c>
      <c r="B133" s="1" t="s">
        <v>331</v>
      </c>
      <c r="C133" t="s">
        <v>288</v>
      </c>
      <c r="D133" t="s">
        <v>124</v>
      </c>
      <c r="E133" s="5">
        <v>334</v>
      </c>
    </row>
    <row r="134" spans="1:5" x14ac:dyDescent="0.25">
      <c r="A134" s="1">
        <v>42401</v>
      </c>
      <c r="B134" s="1" t="s">
        <v>333</v>
      </c>
      <c r="C134" t="s">
        <v>286</v>
      </c>
      <c r="D134" t="s">
        <v>26</v>
      </c>
      <c r="E134" s="5">
        <v>598.9</v>
      </c>
    </row>
    <row r="135" spans="1:5" x14ac:dyDescent="0.25">
      <c r="A135" s="1">
        <v>42401</v>
      </c>
      <c r="B135" s="1" t="s">
        <v>332</v>
      </c>
      <c r="C135" t="s">
        <v>287</v>
      </c>
      <c r="D135" t="s">
        <v>104</v>
      </c>
      <c r="E135" s="5">
        <v>108.8</v>
      </c>
    </row>
    <row r="136" spans="1:5" x14ac:dyDescent="0.25">
      <c r="A136" s="1">
        <v>42401</v>
      </c>
      <c r="B136" s="1" t="s">
        <v>332</v>
      </c>
      <c r="C136" t="s">
        <v>287</v>
      </c>
      <c r="D136" t="s">
        <v>81</v>
      </c>
      <c r="E136" s="5">
        <v>708.6</v>
      </c>
    </row>
    <row r="137" spans="1:5" x14ac:dyDescent="0.25">
      <c r="A137" s="1">
        <v>42402</v>
      </c>
      <c r="B137" s="1" t="s">
        <v>333</v>
      </c>
      <c r="C137" t="s">
        <v>289</v>
      </c>
      <c r="D137" t="s">
        <v>125</v>
      </c>
      <c r="E137" s="5">
        <v>610.29999999999995</v>
      </c>
    </row>
    <row r="138" spans="1:5" x14ac:dyDescent="0.25">
      <c r="A138" s="1">
        <v>42402</v>
      </c>
      <c r="B138" s="1" t="s">
        <v>333</v>
      </c>
      <c r="C138" t="s">
        <v>285</v>
      </c>
      <c r="D138" t="s">
        <v>126</v>
      </c>
      <c r="E138" s="5">
        <v>817.6</v>
      </c>
    </row>
    <row r="139" spans="1:5" x14ac:dyDescent="0.25">
      <c r="A139" s="1">
        <v>42402</v>
      </c>
      <c r="B139" s="1" t="s">
        <v>332</v>
      </c>
      <c r="C139" t="s">
        <v>287</v>
      </c>
      <c r="D139" t="s">
        <v>127</v>
      </c>
      <c r="E139" s="5">
        <v>192.2</v>
      </c>
    </row>
    <row r="140" spans="1:5" x14ac:dyDescent="0.25">
      <c r="A140" s="1">
        <v>42402</v>
      </c>
      <c r="B140" s="1" t="s">
        <v>332</v>
      </c>
      <c r="C140" t="s">
        <v>287</v>
      </c>
      <c r="D140" t="s">
        <v>70</v>
      </c>
      <c r="E140" s="5">
        <v>150.80000000000001</v>
      </c>
    </row>
    <row r="141" spans="1:5" x14ac:dyDescent="0.25">
      <c r="A141" s="1">
        <v>42404</v>
      </c>
      <c r="B141" s="1" t="s">
        <v>331</v>
      </c>
      <c r="C141" t="s">
        <v>285</v>
      </c>
      <c r="D141" t="s">
        <v>128</v>
      </c>
      <c r="E141" s="5">
        <v>816.2</v>
      </c>
    </row>
    <row r="142" spans="1:5" x14ac:dyDescent="0.25">
      <c r="A142" s="1">
        <v>42404</v>
      </c>
      <c r="B142" s="1" t="s">
        <v>332</v>
      </c>
      <c r="C142" t="s">
        <v>286</v>
      </c>
      <c r="D142" t="s">
        <v>95</v>
      </c>
      <c r="E142" s="5">
        <v>120.7</v>
      </c>
    </row>
    <row r="143" spans="1:5" x14ac:dyDescent="0.25">
      <c r="A143" s="1">
        <v>42404</v>
      </c>
      <c r="B143" s="1" t="s">
        <v>331</v>
      </c>
      <c r="C143" t="s">
        <v>287</v>
      </c>
      <c r="D143" t="s">
        <v>89</v>
      </c>
      <c r="E143" s="5">
        <v>113.5</v>
      </c>
    </row>
    <row r="144" spans="1:5" x14ac:dyDescent="0.25">
      <c r="A144" s="1">
        <v>42404</v>
      </c>
      <c r="B144" s="1" t="s">
        <v>331</v>
      </c>
      <c r="C144" t="s">
        <v>287</v>
      </c>
      <c r="D144" t="s">
        <v>80</v>
      </c>
      <c r="E144" s="5">
        <v>596.70000000000005</v>
      </c>
    </row>
    <row r="145" spans="1:5" x14ac:dyDescent="0.25">
      <c r="A145" s="1">
        <v>42404</v>
      </c>
      <c r="B145" s="1" t="s">
        <v>332</v>
      </c>
      <c r="C145" t="s">
        <v>290</v>
      </c>
      <c r="D145" t="s">
        <v>98</v>
      </c>
      <c r="E145" s="5">
        <v>231.8</v>
      </c>
    </row>
    <row r="146" spans="1:5" x14ac:dyDescent="0.25">
      <c r="A146" s="1">
        <v>42404</v>
      </c>
      <c r="B146" s="1" t="s">
        <v>332</v>
      </c>
      <c r="C146" t="s">
        <v>290</v>
      </c>
      <c r="D146" t="s">
        <v>92</v>
      </c>
      <c r="E146" s="5">
        <v>586.5</v>
      </c>
    </row>
    <row r="147" spans="1:5" x14ac:dyDescent="0.25">
      <c r="A147" s="1">
        <v>42404</v>
      </c>
      <c r="B147" s="1" t="s">
        <v>333</v>
      </c>
      <c r="C147" t="s">
        <v>288</v>
      </c>
      <c r="D147" t="s">
        <v>43</v>
      </c>
      <c r="E147" s="5">
        <v>706.9</v>
      </c>
    </row>
    <row r="148" spans="1:5" x14ac:dyDescent="0.25">
      <c r="A148" s="1">
        <v>42404</v>
      </c>
      <c r="B148" s="1" t="s">
        <v>333</v>
      </c>
      <c r="C148" t="s">
        <v>287</v>
      </c>
      <c r="D148" t="s">
        <v>129</v>
      </c>
      <c r="E148" s="5">
        <v>310</v>
      </c>
    </row>
    <row r="149" spans="1:5" x14ac:dyDescent="0.25">
      <c r="A149" s="1">
        <v>42404</v>
      </c>
      <c r="B149" s="1" t="s">
        <v>331</v>
      </c>
      <c r="C149" t="s">
        <v>287</v>
      </c>
      <c r="D149" t="s">
        <v>114</v>
      </c>
      <c r="E149" s="5">
        <v>416.7</v>
      </c>
    </row>
    <row r="150" spans="1:5" x14ac:dyDescent="0.25">
      <c r="A150" s="1">
        <v>42405</v>
      </c>
      <c r="B150" s="1" t="s">
        <v>331</v>
      </c>
      <c r="C150" t="s">
        <v>287</v>
      </c>
      <c r="D150" t="s">
        <v>48</v>
      </c>
      <c r="E150" s="5">
        <v>483.6</v>
      </c>
    </row>
    <row r="151" spans="1:5" x14ac:dyDescent="0.25">
      <c r="A151" s="1">
        <v>42405</v>
      </c>
      <c r="B151" s="1" t="s">
        <v>331</v>
      </c>
      <c r="C151" t="s">
        <v>287</v>
      </c>
      <c r="D151" t="s">
        <v>82</v>
      </c>
      <c r="E151" s="5">
        <v>144.4</v>
      </c>
    </row>
    <row r="152" spans="1:5" x14ac:dyDescent="0.25">
      <c r="A152" s="1">
        <v>42406</v>
      </c>
      <c r="B152" s="1" t="s">
        <v>333</v>
      </c>
      <c r="C152" t="s">
        <v>289</v>
      </c>
      <c r="D152" t="s">
        <v>130</v>
      </c>
      <c r="E152" s="5">
        <v>214</v>
      </c>
    </row>
    <row r="153" spans="1:5" x14ac:dyDescent="0.25">
      <c r="A153" s="1">
        <v>42406</v>
      </c>
      <c r="B153" s="1" t="s">
        <v>332</v>
      </c>
      <c r="C153" t="s">
        <v>286</v>
      </c>
      <c r="D153" t="s">
        <v>131</v>
      </c>
      <c r="E153" s="5">
        <v>391.2</v>
      </c>
    </row>
    <row r="154" spans="1:5" x14ac:dyDescent="0.25">
      <c r="A154" s="1">
        <v>42406</v>
      </c>
      <c r="B154" s="1" t="s">
        <v>331</v>
      </c>
      <c r="C154" t="s">
        <v>287</v>
      </c>
      <c r="D154" t="s">
        <v>132</v>
      </c>
      <c r="E154" s="5">
        <v>550.20000000000005</v>
      </c>
    </row>
    <row r="155" spans="1:5" x14ac:dyDescent="0.25">
      <c r="A155" s="1">
        <v>42406</v>
      </c>
      <c r="B155" s="1" t="s">
        <v>332</v>
      </c>
      <c r="C155" t="s">
        <v>287</v>
      </c>
      <c r="D155" t="s">
        <v>133</v>
      </c>
      <c r="E155" s="5">
        <v>706.7</v>
      </c>
    </row>
    <row r="156" spans="1:5" x14ac:dyDescent="0.25">
      <c r="A156" s="1">
        <v>42406</v>
      </c>
      <c r="B156" s="1" t="s">
        <v>332</v>
      </c>
      <c r="C156" t="s">
        <v>287</v>
      </c>
      <c r="D156" t="s">
        <v>134</v>
      </c>
      <c r="E156" s="5">
        <v>285.8</v>
      </c>
    </row>
    <row r="157" spans="1:5" x14ac:dyDescent="0.25">
      <c r="A157" s="1">
        <v>42407</v>
      </c>
      <c r="B157" s="1" t="s">
        <v>332</v>
      </c>
      <c r="C157" t="s">
        <v>285</v>
      </c>
      <c r="D157" t="s">
        <v>135</v>
      </c>
      <c r="E157" s="5">
        <v>121.6</v>
      </c>
    </row>
    <row r="158" spans="1:5" x14ac:dyDescent="0.25">
      <c r="A158" s="1">
        <v>42407</v>
      </c>
      <c r="B158" s="1" t="s">
        <v>333</v>
      </c>
      <c r="C158" t="s">
        <v>286</v>
      </c>
      <c r="D158" t="s">
        <v>136</v>
      </c>
      <c r="E158" s="5">
        <v>408.5</v>
      </c>
    </row>
    <row r="159" spans="1:5" x14ac:dyDescent="0.25">
      <c r="A159" s="1">
        <v>42408</v>
      </c>
      <c r="B159" s="1" t="s">
        <v>331</v>
      </c>
      <c r="C159" t="s">
        <v>286</v>
      </c>
      <c r="D159" t="s">
        <v>137</v>
      </c>
      <c r="E159" s="5">
        <v>494</v>
      </c>
    </row>
    <row r="160" spans="1:5" x14ac:dyDescent="0.25">
      <c r="A160" s="1">
        <v>42408</v>
      </c>
      <c r="B160" s="1" t="s">
        <v>333</v>
      </c>
      <c r="C160" t="s">
        <v>287</v>
      </c>
      <c r="D160" t="s">
        <v>138</v>
      </c>
      <c r="E160" s="5">
        <v>216.4</v>
      </c>
    </row>
    <row r="161" spans="1:5" x14ac:dyDescent="0.25">
      <c r="A161" s="1">
        <v>42408</v>
      </c>
      <c r="B161" s="1" t="s">
        <v>331</v>
      </c>
      <c r="C161" t="s">
        <v>287</v>
      </c>
      <c r="D161" t="s">
        <v>123</v>
      </c>
      <c r="E161" s="5">
        <v>136.1</v>
      </c>
    </row>
    <row r="162" spans="1:5" x14ac:dyDescent="0.25">
      <c r="A162" s="1">
        <v>42409</v>
      </c>
      <c r="B162" s="1" t="s">
        <v>333</v>
      </c>
      <c r="C162" t="s">
        <v>286</v>
      </c>
      <c r="D162" t="s">
        <v>25</v>
      </c>
      <c r="E162" s="5">
        <v>736.6</v>
      </c>
    </row>
    <row r="163" spans="1:5" x14ac:dyDescent="0.25">
      <c r="A163" s="1">
        <v>42409</v>
      </c>
      <c r="B163" s="1" t="s">
        <v>332</v>
      </c>
      <c r="C163" t="s">
        <v>287</v>
      </c>
      <c r="D163" t="s">
        <v>70</v>
      </c>
      <c r="E163" s="5">
        <v>312.8</v>
      </c>
    </row>
    <row r="164" spans="1:5" x14ac:dyDescent="0.25">
      <c r="A164" s="1">
        <v>42409</v>
      </c>
      <c r="B164" s="1" t="s">
        <v>331</v>
      </c>
      <c r="C164" t="s">
        <v>287</v>
      </c>
      <c r="D164" t="s">
        <v>70</v>
      </c>
      <c r="E164" s="5">
        <v>132.5</v>
      </c>
    </row>
    <row r="165" spans="1:5" x14ac:dyDescent="0.25">
      <c r="A165" s="1">
        <v>42411</v>
      </c>
      <c r="B165" s="1" t="s">
        <v>333</v>
      </c>
      <c r="C165" t="s">
        <v>285</v>
      </c>
      <c r="D165" t="s">
        <v>58</v>
      </c>
      <c r="E165" s="5">
        <v>830.9</v>
      </c>
    </row>
    <row r="166" spans="1:5" x14ac:dyDescent="0.25">
      <c r="A166" s="1">
        <v>42411</v>
      </c>
      <c r="B166" s="1" t="s">
        <v>333</v>
      </c>
      <c r="C166" t="s">
        <v>286</v>
      </c>
      <c r="D166" t="s">
        <v>139</v>
      </c>
      <c r="E166" s="5">
        <v>117.8</v>
      </c>
    </row>
    <row r="167" spans="1:5" x14ac:dyDescent="0.25">
      <c r="A167" s="1">
        <v>42411</v>
      </c>
      <c r="B167" s="1" t="s">
        <v>333</v>
      </c>
      <c r="C167" t="s">
        <v>286</v>
      </c>
      <c r="D167" t="s">
        <v>44</v>
      </c>
      <c r="E167" s="5">
        <v>154.9</v>
      </c>
    </row>
    <row r="168" spans="1:5" x14ac:dyDescent="0.25">
      <c r="A168" s="1">
        <v>42411</v>
      </c>
      <c r="B168" s="1" t="s">
        <v>332</v>
      </c>
      <c r="C168" t="s">
        <v>286</v>
      </c>
      <c r="D168" t="s">
        <v>60</v>
      </c>
      <c r="E168" s="5">
        <v>575.79999999999995</v>
      </c>
    </row>
    <row r="169" spans="1:5" x14ac:dyDescent="0.25">
      <c r="A169" s="1">
        <v>42411</v>
      </c>
      <c r="B169" s="1" t="s">
        <v>333</v>
      </c>
      <c r="C169" t="s">
        <v>285</v>
      </c>
      <c r="D169" t="s">
        <v>140</v>
      </c>
      <c r="E169" s="5">
        <v>243.7</v>
      </c>
    </row>
    <row r="170" spans="1:5" x14ac:dyDescent="0.25">
      <c r="A170" s="1">
        <v>42411</v>
      </c>
      <c r="B170" s="1" t="s">
        <v>331</v>
      </c>
      <c r="C170" t="s">
        <v>286</v>
      </c>
      <c r="D170" t="s">
        <v>141</v>
      </c>
      <c r="E170" s="5">
        <v>560.4</v>
      </c>
    </row>
    <row r="171" spans="1:5" x14ac:dyDescent="0.25">
      <c r="A171" s="1">
        <v>42411</v>
      </c>
      <c r="B171" s="1" t="s">
        <v>333</v>
      </c>
      <c r="C171" t="s">
        <v>286</v>
      </c>
      <c r="D171" t="s">
        <v>95</v>
      </c>
      <c r="E171" s="5">
        <v>688.4</v>
      </c>
    </row>
    <row r="172" spans="1:5" x14ac:dyDescent="0.25">
      <c r="A172" s="1">
        <v>42411</v>
      </c>
      <c r="B172" s="1" t="s">
        <v>333</v>
      </c>
      <c r="C172" t="s">
        <v>287</v>
      </c>
      <c r="D172" t="s">
        <v>142</v>
      </c>
      <c r="E172" s="5">
        <v>626.20000000000005</v>
      </c>
    </row>
    <row r="173" spans="1:5" x14ac:dyDescent="0.25">
      <c r="A173" s="1">
        <v>42411</v>
      </c>
      <c r="B173" s="1" t="s">
        <v>332</v>
      </c>
      <c r="C173" t="s">
        <v>287</v>
      </c>
      <c r="D173" t="s">
        <v>119</v>
      </c>
      <c r="E173" s="5">
        <v>351.6</v>
      </c>
    </row>
    <row r="174" spans="1:5" x14ac:dyDescent="0.25">
      <c r="A174" s="1">
        <v>42412</v>
      </c>
      <c r="B174" s="1" t="s">
        <v>332</v>
      </c>
      <c r="C174" t="s">
        <v>286</v>
      </c>
      <c r="D174" t="s">
        <v>143</v>
      </c>
      <c r="E174" s="5">
        <v>232.8</v>
      </c>
    </row>
    <row r="175" spans="1:5" x14ac:dyDescent="0.25">
      <c r="A175" s="1">
        <v>42412</v>
      </c>
      <c r="B175" s="1" t="s">
        <v>332</v>
      </c>
      <c r="C175" t="s">
        <v>286</v>
      </c>
      <c r="D175" t="s">
        <v>95</v>
      </c>
      <c r="E175" s="5">
        <v>202.4</v>
      </c>
    </row>
    <row r="176" spans="1:5" x14ac:dyDescent="0.25">
      <c r="A176" s="1">
        <v>42412</v>
      </c>
      <c r="B176" s="1" t="s">
        <v>332</v>
      </c>
      <c r="C176" t="s">
        <v>287</v>
      </c>
      <c r="D176" t="s">
        <v>89</v>
      </c>
      <c r="E176" s="5">
        <v>401</v>
      </c>
    </row>
    <row r="177" spans="1:5" x14ac:dyDescent="0.25">
      <c r="A177" s="1">
        <v>42412</v>
      </c>
      <c r="B177" s="1" t="s">
        <v>332</v>
      </c>
      <c r="C177" t="s">
        <v>285</v>
      </c>
      <c r="D177" t="s">
        <v>71</v>
      </c>
      <c r="E177" s="5">
        <v>578.9</v>
      </c>
    </row>
    <row r="178" spans="1:5" x14ac:dyDescent="0.25">
      <c r="A178" s="1">
        <v>42413</v>
      </c>
      <c r="B178" s="1" t="s">
        <v>332</v>
      </c>
      <c r="C178" t="s">
        <v>285</v>
      </c>
      <c r="D178" t="s">
        <v>34</v>
      </c>
      <c r="E178" s="5">
        <v>759.4</v>
      </c>
    </row>
    <row r="179" spans="1:5" x14ac:dyDescent="0.25">
      <c r="A179" s="1">
        <v>42413</v>
      </c>
      <c r="B179" s="1" t="s">
        <v>332</v>
      </c>
      <c r="C179" t="s">
        <v>287</v>
      </c>
      <c r="D179" t="s">
        <v>123</v>
      </c>
      <c r="E179" s="5">
        <v>121.6</v>
      </c>
    </row>
    <row r="180" spans="1:5" x14ac:dyDescent="0.25">
      <c r="A180" s="1">
        <v>42414</v>
      </c>
      <c r="B180" s="1" t="s">
        <v>332</v>
      </c>
      <c r="C180" t="s">
        <v>287</v>
      </c>
      <c r="D180" t="s">
        <v>144</v>
      </c>
      <c r="E180" s="5">
        <v>437.8</v>
      </c>
    </row>
    <row r="181" spans="1:5" x14ac:dyDescent="0.25">
      <c r="A181" s="1">
        <v>42414</v>
      </c>
      <c r="B181" s="1" t="s">
        <v>331</v>
      </c>
      <c r="C181" t="s">
        <v>287</v>
      </c>
      <c r="D181" t="s">
        <v>145</v>
      </c>
      <c r="E181" s="5">
        <v>202.9</v>
      </c>
    </row>
    <row r="182" spans="1:5" x14ac:dyDescent="0.25">
      <c r="A182" s="1">
        <v>42414</v>
      </c>
      <c r="B182" s="1" t="s">
        <v>331</v>
      </c>
      <c r="C182" t="s">
        <v>287</v>
      </c>
      <c r="D182" t="s">
        <v>134</v>
      </c>
      <c r="E182" s="5">
        <v>356.3</v>
      </c>
    </row>
    <row r="183" spans="1:5" x14ac:dyDescent="0.25">
      <c r="A183" s="1">
        <v>42415</v>
      </c>
      <c r="B183" s="1" t="s">
        <v>333</v>
      </c>
      <c r="C183" t="s">
        <v>286</v>
      </c>
      <c r="D183" t="s">
        <v>146</v>
      </c>
      <c r="E183" s="5">
        <v>490.5</v>
      </c>
    </row>
    <row r="184" spans="1:5" x14ac:dyDescent="0.25">
      <c r="A184" s="1">
        <v>42415</v>
      </c>
      <c r="B184" s="1" t="s">
        <v>331</v>
      </c>
      <c r="C184" t="s">
        <v>286</v>
      </c>
      <c r="D184" t="s">
        <v>147</v>
      </c>
      <c r="E184" s="5">
        <v>504.8</v>
      </c>
    </row>
    <row r="185" spans="1:5" x14ac:dyDescent="0.25">
      <c r="A185" s="1">
        <v>42415</v>
      </c>
      <c r="B185" s="1" t="s">
        <v>331</v>
      </c>
      <c r="C185" t="s">
        <v>287</v>
      </c>
      <c r="D185" t="s">
        <v>148</v>
      </c>
      <c r="E185" s="5">
        <v>401.5</v>
      </c>
    </row>
    <row r="186" spans="1:5" x14ac:dyDescent="0.25">
      <c r="A186" s="1">
        <v>42415</v>
      </c>
      <c r="B186" s="1" t="s">
        <v>332</v>
      </c>
      <c r="C186" t="s">
        <v>287</v>
      </c>
      <c r="D186" t="s">
        <v>118</v>
      </c>
      <c r="E186" s="5">
        <v>137.80000000000001</v>
      </c>
    </row>
    <row r="187" spans="1:5" x14ac:dyDescent="0.25">
      <c r="A187" s="1">
        <v>42415</v>
      </c>
      <c r="B187" s="1" t="s">
        <v>331</v>
      </c>
      <c r="C187" t="s">
        <v>287</v>
      </c>
      <c r="D187" t="s">
        <v>85</v>
      </c>
      <c r="E187" s="5">
        <v>125.4</v>
      </c>
    </row>
    <row r="188" spans="1:5" x14ac:dyDescent="0.25">
      <c r="A188" s="1">
        <v>42418</v>
      </c>
      <c r="B188" s="1" t="s">
        <v>331</v>
      </c>
      <c r="C188" t="s">
        <v>286</v>
      </c>
      <c r="D188" t="s">
        <v>149</v>
      </c>
      <c r="E188" s="5">
        <v>311.7</v>
      </c>
    </row>
    <row r="189" spans="1:5" x14ac:dyDescent="0.25">
      <c r="A189" s="1">
        <v>42418</v>
      </c>
      <c r="B189" s="1" t="s">
        <v>331</v>
      </c>
      <c r="C189" t="s">
        <v>287</v>
      </c>
      <c r="D189" t="s">
        <v>138</v>
      </c>
      <c r="E189" s="5">
        <v>459.9</v>
      </c>
    </row>
    <row r="190" spans="1:5" x14ac:dyDescent="0.25">
      <c r="A190" s="1">
        <v>42418</v>
      </c>
      <c r="B190" s="1" t="s">
        <v>331</v>
      </c>
      <c r="C190" t="s">
        <v>287</v>
      </c>
      <c r="D190" t="s">
        <v>150</v>
      </c>
      <c r="E190" s="5">
        <v>820.2</v>
      </c>
    </row>
    <row r="191" spans="1:5" x14ac:dyDescent="0.25">
      <c r="A191" s="1">
        <v>42418</v>
      </c>
      <c r="B191" s="1" t="s">
        <v>332</v>
      </c>
      <c r="C191" t="s">
        <v>290</v>
      </c>
      <c r="D191" t="s">
        <v>78</v>
      </c>
      <c r="E191" s="5">
        <v>306.89999999999998</v>
      </c>
    </row>
    <row r="192" spans="1:5" x14ac:dyDescent="0.25">
      <c r="A192" s="1">
        <v>42419</v>
      </c>
      <c r="B192" s="1" t="s">
        <v>331</v>
      </c>
      <c r="C192" t="s">
        <v>285</v>
      </c>
      <c r="D192" t="s">
        <v>151</v>
      </c>
      <c r="E192" s="5">
        <v>846.6</v>
      </c>
    </row>
    <row r="193" spans="1:5" x14ac:dyDescent="0.25">
      <c r="A193" s="1">
        <v>42419</v>
      </c>
      <c r="B193" s="1" t="s">
        <v>332</v>
      </c>
      <c r="C193" t="s">
        <v>286</v>
      </c>
      <c r="D193" t="s">
        <v>106</v>
      </c>
      <c r="E193" s="5">
        <v>573</v>
      </c>
    </row>
    <row r="194" spans="1:5" x14ac:dyDescent="0.25">
      <c r="A194" s="1">
        <v>42419</v>
      </c>
      <c r="B194" s="1" t="s">
        <v>333</v>
      </c>
      <c r="C194" t="s">
        <v>287</v>
      </c>
      <c r="D194" t="s">
        <v>152</v>
      </c>
      <c r="E194" s="5">
        <v>317.39999999999998</v>
      </c>
    </row>
    <row r="195" spans="1:5" x14ac:dyDescent="0.25">
      <c r="A195" s="1">
        <v>42419</v>
      </c>
      <c r="B195" s="1" t="s">
        <v>331</v>
      </c>
      <c r="C195" t="s">
        <v>287</v>
      </c>
      <c r="D195" t="s">
        <v>89</v>
      </c>
      <c r="E195" s="5">
        <v>274.10000000000002</v>
      </c>
    </row>
    <row r="196" spans="1:5" x14ac:dyDescent="0.25">
      <c r="A196" s="1">
        <v>42419</v>
      </c>
      <c r="B196" s="1" t="s">
        <v>331</v>
      </c>
      <c r="C196" t="s">
        <v>287</v>
      </c>
      <c r="D196" t="s">
        <v>153</v>
      </c>
      <c r="E196" s="5">
        <v>151.30000000000001</v>
      </c>
    </row>
    <row r="197" spans="1:5" x14ac:dyDescent="0.25">
      <c r="A197" s="1">
        <v>42421</v>
      </c>
      <c r="B197" s="1" t="s">
        <v>332</v>
      </c>
      <c r="C197" t="s">
        <v>288</v>
      </c>
      <c r="D197" t="s">
        <v>155</v>
      </c>
      <c r="E197" s="5">
        <v>704.1</v>
      </c>
    </row>
    <row r="198" spans="1:5" x14ac:dyDescent="0.25">
      <c r="A198" s="1">
        <v>42421</v>
      </c>
      <c r="B198" s="1" t="s">
        <v>332</v>
      </c>
      <c r="C198" t="s">
        <v>286</v>
      </c>
      <c r="D198" t="s">
        <v>45</v>
      </c>
      <c r="E198" s="5">
        <v>138.5</v>
      </c>
    </row>
    <row r="199" spans="1:5" x14ac:dyDescent="0.25">
      <c r="A199" s="1">
        <v>42421</v>
      </c>
      <c r="B199" s="1" t="s">
        <v>333</v>
      </c>
      <c r="C199" t="s">
        <v>287</v>
      </c>
      <c r="D199" t="s">
        <v>114</v>
      </c>
      <c r="E199" s="5">
        <v>872.3</v>
      </c>
    </row>
    <row r="200" spans="1:5" x14ac:dyDescent="0.25">
      <c r="A200" s="1">
        <v>42421</v>
      </c>
      <c r="B200" s="1" t="s">
        <v>331</v>
      </c>
      <c r="C200" t="s">
        <v>287</v>
      </c>
      <c r="D200" t="s">
        <v>93</v>
      </c>
      <c r="E200" s="5">
        <v>743.5</v>
      </c>
    </row>
    <row r="201" spans="1:5" x14ac:dyDescent="0.25">
      <c r="A201" s="1">
        <v>42422</v>
      </c>
      <c r="B201" s="1" t="s">
        <v>333</v>
      </c>
      <c r="C201" t="s">
        <v>287</v>
      </c>
      <c r="D201" t="s">
        <v>114</v>
      </c>
      <c r="E201" s="5">
        <v>852.8</v>
      </c>
    </row>
    <row r="202" spans="1:5" x14ac:dyDescent="0.25">
      <c r="A202" s="1">
        <v>42423</v>
      </c>
      <c r="B202" s="1" t="s">
        <v>332</v>
      </c>
      <c r="C202" t="s">
        <v>288</v>
      </c>
      <c r="D202" t="s">
        <v>124</v>
      </c>
      <c r="E202" s="5">
        <v>108.1</v>
      </c>
    </row>
    <row r="203" spans="1:5" x14ac:dyDescent="0.25">
      <c r="A203" s="1">
        <v>42425</v>
      </c>
      <c r="B203" s="1" t="s">
        <v>331</v>
      </c>
      <c r="C203" t="s">
        <v>289</v>
      </c>
      <c r="D203" t="s">
        <v>156</v>
      </c>
      <c r="E203" s="5">
        <v>439</v>
      </c>
    </row>
    <row r="204" spans="1:5" x14ac:dyDescent="0.25">
      <c r="A204" s="1">
        <v>42425</v>
      </c>
      <c r="B204" s="1" t="s">
        <v>332</v>
      </c>
      <c r="C204" t="s">
        <v>286</v>
      </c>
      <c r="D204" t="s">
        <v>54</v>
      </c>
      <c r="E204" s="5">
        <v>725.2</v>
      </c>
    </row>
    <row r="205" spans="1:5" x14ac:dyDescent="0.25">
      <c r="A205" s="1">
        <v>42425</v>
      </c>
      <c r="B205" s="1" t="s">
        <v>331</v>
      </c>
      <c r="C205" t="s">
        <v>287</v>
      </c>
      <c r="D205" t="s">
        <v>157</v>
      </c>
      <c r="E205" s="5">
        <v>773.9</v>
      </c>
    </row>
    <row r="206" spans="1:5" x14ac:dyDescent="0.25">
      <c r="A206" s="1">
        <v>42425</v>
      </c>
      <c r="B206" s="1" t="s">
        <v>331</v>
      </c>
      <c r="C206" t="s">
        <v>286</v>
      </c>
      <c r="D206" t="s">
        <v>158</v>
      </c>
      <c r="E206" s="5">
        <v>190</v>
      </c>
    </row>
    <row r="207" spans="1:5" x14ac:dyDescent="0.25">
      <c r="A207" s="1">
        <v>42425</v>
      </c>
      <c r="B207" s="1" t="s">
        <v>331</v>
      </c>
      <c r="C207" t="s">
        <v>287</v>
      </c>
      <c r="D207" t="s">
        <v>109</v>
      </c>
      <c r="E207" s="5">
        <v>291.7</v>
      </c>
    </row>
    <row r="208" spans="1:5" x14ac:dyDescent="0.25">
      <c r="A208" s="1">
        <v>42425</v>
      </c>
      <c r="B208" s="1" t="s">
        <v>331</v>
      </c>
      <c r="C208" t="s">
        <v>287</v>
      </c>
      <c r="D208" t="s">
        <v>119</v>
      </c>
      <c r="E208" s="5">
        <v>542.29999999999995</v>
      </c>
    </row>
    <row r="209" spans="1:5" x14ac:dyDescent="0.25">
      <c r="A209" s="1">
        <v>42425</v>
      </c>
      <c r="B209" s="1" t="s">
        <v>333</v>
      </c>
      <c r="C209" t="s">
        <v>287</v>
      </c>
      <c r="D209" t="s">
        <v>129</v>
      </c>
      <c r="E209" s="5">
        <v>516.70000000000005</v>
      </c>
    </row>
    <row r="210" spans="1:5" x14ac:dyDescent="0.25">
      <c r="A210" s="1">
        <v>42426</v>
      </c>
      <c r="B210" s="1" t="s">
        <v>333</v>
      </c>
      <c r="C210" t="s">
        <v>287</v>
      </c>
      <c r="D210" t="s">
        <v>152</v>
      </c>
      <c r="E210" s="5">
        <v>603.4</v>
      </c>
    </row>
    <row r="211" spans="1:5" x14ac:dyDescent="0.25">
      <c r="A211" s="1">
        <v>42426</v>
      </c>
      <c r="B211" s="1" t="s">
        <v>332</v>
      </c>
      <c r="C211" t="s">
        <v>287</v>
      </c>
      <c r="D211" t="s">
        <v>122</v>
      </c>
      <c r="E211" s="5">
        <v>662.3</v>
      </c>
    </row>
    <row r="212" spans="1:5" x14ac:dyDescent="0.25">
      <c r="A212" s="1">
        <v>42426</v>
      </c>
      <c r="B212" s="1" t="s">
        <v>331</v>
      </c>
      <c r="C212" t="s">
        <v>287</v>
      </c>
      <c r="D212" t="s">
        <v>85</v>
      </c>
      <c r="E212" s="5">
        <v>763.9</v>
      </c>
    </row>
    <row r="213" spans="1:5" x14ac:dyDescent="0.25">
      <c r="A213" s="1">
        <v>42426</v>
      </c>
      <c r="B213" s="1" t="s">
        <v>331</v>
      </c>
      <c r="C213" t="s">
        <v>287</v>
      </c>
      <c r="D213" t="s">
        <v>114</v>
      </c>
      <c r="E213" s="5">
        <v>504.3</v>
      </c>
    </row>
    <row r="214" spans="1:5" x14ac:dyDescent="0.25">
      <c r="A214" s="1">
        <v>42427</v>
      </c>
      <c r="B214" s="1" t="s">
        <v>331</v>
      </c>
      <c r="C214" t="s">
        <v>286</v>
      </c>
      <c r="D214" t="s">
        <v>28</v>
      </c>
      <c r="E214" s="5">
        <v>682.2</v>
      </c>
    </row>
    <row r="215" spans="1:5" x14ac:dyDescent="0.25">
      <c r="A215" s="1">
        <v>42427</v>
      </c>
      <c r="B215" s="1" t="s">
        <v>332</v>
      </c>
      <c r="C215" t="s">
        <v>286</v>
      </c>
      <c r="D215" t="s">
        <v>55</v>
      </c>
      <c r="E215" s="5">
        <v>561.1</v>
      </c>
    </row>
    <row r="216" spans="1:5" x14ac:dyDescent="0.25">
      <c r="A216" s="1">
        <v>42427</v>
      </c>
      <c r="B216" s="1" t="s">
        <v>332</v>
      </c>
      <c r="C216" t="s">
        <v>287</v>
      </c>
      <c r="D216" t="s">
        <v>104</v>
      </c>
      <c r="E216" s="5">
        <v>756.8</v>
      </c>
    </row>
    <row r="217" spans="1:5" x14ac:dyDescent="0.25">
      <c r="A217" s="1">
        <v>42427</v>
      </c>
      <c r="B217" s="1" t="s">
        <v>333</v>
      </c>
      <c r="C217" t="s">
        <v>286</v>
      </c>
      <c r="D217" t="s">
        <v>69</v>
      </c>
      <c r="E217" s="5">
        <v>315.7</v>
      </c>
    </row>
    <row r="218" spans="1:5" x14ac:dyDescent="0.25">
      <c r="A218" s="1">
        <v>42428</v>
      </c>
      <c r="B218" s="1" t="s">
        <v>333</v>
      </c>
      <c r="C218" t="s">
        <v>285</v>
      </c>
      <c r="D218" t="s">
        <v>159</v>
      </c>
      <c r="E218" s="5">
        <v>165.3</v>
      </c>
    </row>
    <row r="219" spans="1:5" x14ac:dyDescent="0.25">
      <c r="A219" s="1">
        <v>42428</v>
      </c>
      <c r="B219" s="1" t="s">
        <v>331</v>
      </c>
      <c r="C219" t="s">
        <v>288</v>
      </c>
      <c r="D219" t="s">
        <v>160</v>
      </c>
      <c r="E219" s="5">
        <v>563.9</v>
      </c>
    </row>
    <row r="220" spans="1:5" x14ac:dyDescent="0.25">
      <c r="A220" s="1">
        <v>42428</v>
      </c>
      <c r="B220" s="1" t="s">
        <v>331</v>
      </c>
      <c r="C220" t="s">
        <v>288</v>
      </c>
      <c r="D220" t="s">
        <v>161</v>
      </c>
      <c r="E220" s="5">
        <v>541.4</v>
      </c>
    </row>
    <row r="221" spans="1:5" x14ac:dyDescent="0.25">
      <c r="A221" s="1">
        <v>42428</v>
      </c>
      <c r="B221" s="1" t="s">
        <v>332</v>
      </c>
      <c r="C221" t="s">
        <v>286</v>
      </c>
      <c r="D221" t="s">
        <v>162</v>
      </c>
      <c r="E221" s="5">
        <v>780.1</v>
      </c>
    </row>
    <row r="222" spans="1:5" x14ac:dyDescent="0.25">
      <c r="A222" s="1">
        <v>42430</v>
      </c>
      <c r="B222" s="1" t="s">
        <v>333</v>
      </c>
      <c r="C222" t="s">
        <v>286</v>
      </c>
      <c r="D222" t="s">
        <v>31</v>
      </c>
      <c r="E222" s="5">
        <v>694.8</v>
      </c>
    </row>
    <row r="223" spans="1:5" x14ac:dyDescent="0.25">
      <c r="A223" s="1">
        <v>42430</v>
      </c>
      <c r="B223" s="1" t="s">
        <v>333</v>
      </c>
      <c r="C223" t="s">
        <v>286</v>
      </c>
      <c r="D223" t="s">
        <v>162</v>
      </c>
      <c r="E223" s="5">
        <v>738.8</v>
      </c>
    </row>
    <row r="224" spans="1:5" x14ac:dyDescent="0.25">
      <c r="A224" s="1">
        <v>42430</v>
      </c>
      <c r="B224" s="1" t="s">
        <v>333</v>
      </c>
      <c r="C224" t="s">
        <v>287</v>
      </c>
      <c r="D224" t="s">
        <v>164</v>
      </c>
      <c r="E224" s="5">
        <v>231.1</v>
      </c>
    </row>
    <row r="225" spans="1:5" x14ac:dyDescent="0.25">
      <c r="A225" s="1">
        <v>42430</v>
      </c>
      <c r="B225" s="1" t="s">
        <v>331</v>
      </c>
      <c r="C225" t="s">
        <v>287</v>
      </c>
      <c r="D225" t="s">
        <v>85</v>
      </c>
      <c r="E225" s="5">
        <v>379.1</v>
      </c>
    </row>
    <row r="226" spans="1:5" x14ac:dyDescent="0.25">
      <c r="A226" s="1">
        <v>42430</v>
      </c>
      <c r="B226" s="1" t="s">
        <v>331</v>
      </c>
      <c r="C226" t="s">
        <v>287</v>
      </c>
      <c r="D226" t="s">
        <v>111</v>
      </c>
      <c r="E226" s="5">
        <v>294.8</v>
      </c>
    </row>
    <row r="227" spans="1:5" x14ac:dyDescent="0.25">
      <c r="A227" s="1">
        <v>42431</v>
      </c>
      <c r="B227" s="1" t="s">
        <v>333</v>
      </c>
      <c r="C227" t="s">
        <v>286</v>
      </c>
      <c r="D227" t="s">
        <v>95</v>
      </c>
      <c r="E227" s="5">
        <v>270.10000000000002</v>
      </c>
    </row>
    <row r="228" spans="1:5" x14ac:dyDescent="0.25">
      <c r="A228" s="1">
        <v>42431</v>
      </c>
      <c r="B228" s="1" t="s">
        <v>331</v>
      </c>
      <c r="C228" t="s">
        <v>287</v>
      </c>
      <c r="D228" t="s">
        <v>142</v>
      </c>
      <c r="E228" s="5">
        <v>471.5</v>
      </c>
    </row>
    <row r="229" spans="1:5" x14ac:dyDescent="0.25">
      <c r="A229" s="1">
        <v>42431</v>
      </c>
      <c r="B229" s="1" t="s">
        <v>331</v>
      </c>
      <c r="C229" t="s">
        <v>287</v>
      </c>
      <c r="D229" t="s">
        <v>165</v>
      </c>
      <c r="E229" s="5">
        <v>733.8</v>
      </c>
    </row>
    <row r="230" spans="1:5" x14ac:dyDescent="0.25">
      <c r="A230" s="1">
        <v>42431</v>
      </c>
      <c r="B230" s="1" t="s">
        <v>331</v>
      </c>
      <c r="C230" t="s">
        <v>287</v>
      </c>
      <c r="D230" t="s">
        <v>77</v>
      </c>
      <c r="E230" s="5">
        <v>650.4</v>
      </c>
    </row>
    <row r="231" spans="1:5" x14ac:dyDescent="0.25">
      <c r="A231" s="1">
        <v>42433</v>
      </c>
      <c r="B231" s="1" t="s">
        <v>333</v>
      </c>
      <c r="C231" t="s">
        <v>289</v>
      </c>
      <c r="D231" t="s">
        <v>166</v>
      </c>
      <c r="E231" s="5">
        <v>780.6</v>
      </c>
    </row>
    <row r="232" spans="1:5" x14ac:dyDescent="0.25">
      <c r="A232" s="1">
        <v>42433</v>
      </c>
      <c r="B232" s="1" t="s">
        <v>332</v>
      </c>
      <c r="C232" t="s">
        <v>289</v>
      </c>
      <c r="D232" t="s">
        <v>167</v>
      </c>
      <c r="E232" s="5">
        <v>761.6</v>
      </c>
    </row>
    <row r="233" spans="1:5" x14ac:dyDescent="0.25">
      <c r="A233" s="1">
        <v>42433</v>
      </c>
      <c r="B233" s="1" t="s">
        <v>331</v>
      </c>
      <c r="C233" t="s">
        <v>288</v>
      </c>
      <c r="D233" t="s">
        <v>168</v>
      </c>
      <c r="E233" s="5">
        <v>884.1</v>
      </c>
    </row>
    <row r="234" spans="1:5" x14ac:dyDescent="0.25">
      <c r="A234" s="1">
        <v>42433</v>
      </c>
      <c r="B234" s="1" t="s">
        <v>333</v>
      </c>
      <c r="C234" t="s">
        <v>288</v>
      </c>
      <c r="D234" t="s">
        <v>169</v>
      </c>
      <c r="E234" s="5">
        <v>808.1</v>
      </c>
    </row>
    <row r="235" spans="1:5" x14ac:dyDescent="0.25">
      <c r="A235" s="1">
        <v>42433</v>
      </c>
      <c r="B235" s="1" t="s">
        <v>331</v>
      </c>
      <c r="C235" t="s">
        <v>286</v>
      </c>
      <c r="D235" t="s">
        <v>53</v>
      </c>
      <c r="E235" s="5">
        <v>191.5</v>
      </c>
    </row>
    <row r="236" spans="1:5" x14ac:dyDescent="0.25">
      <c r="A236" s="1">
        <v>42433</v>
      </c>
      <c r="B236" s="1" t="s">
        <v>331</v>
      </c>
      <c r="C236" t="s">
        <v>287</v>
      </c>
      <c r="D236" t="s">
        <v>150</v>
      </c>
      <c r="E236" s="5">
        <v>219.3</v>
      </c>
    </row>
    <row r="237" spans="1:5" x14ac:dyDescent="0.25">
      <c r="A237" s="1">
        <v>42433</v>
      </c>
      <c r="B237" s="1" t="s">
        <v>333</v>
      </c>
      <c r="C237" t="s">
        <v>289</v>
      </c>
      <c r="D237" t="s">
        <v>170</v>
      </c>
      <c r="E237" s="5">
        <v>649</v>
      </c>
    </row>
    <row r="238" spans="1:5" x14ac:dyDescent="0.25">
      <c r="A238" s="1">
        <v>42433</v>
      </c>
      <c r="B238" s="1" t="s">
        <v>333</v>
      </c>
      <c r="C238" t="s">
        <v>286</v>
      </c>
      <c r="D238" t="s">
        <v>28</v>
      </c>
      <c r="E238" s="5">
        <v>616.70000000000005</v>
      </c>
    </row>
    <row r="239" spans="1:5" x14ac:dyDescent="0.25">
      <c r="A239" s="1">
        <v>42433</v>
      </c>
      <c r="B239" s="1" t="s">
        <v>331</v>
      </c>
      <c r="C239" t="s">
        <v>287</v>
      </c>
      <c r="D239" t="s">
        <v>90</v>
      </c>
      <c r="E239" s="5">
        <v>697.2</v>
      </c>
    </row>
    <row r="240" spans="1:5" x14ac:dyDescent="0.25">
      <c r="A240" s="1">
        <v>42433</v>
      </c>
      <c r="B240" s="1" t="s">
        <v>331</v>
      </c>
      <c r="C240" t="s">
        <v>287</v>
      </c>
      <c r="D240" t="s">
        <v>97</v>
      </c>
      <c r="E240" s="5">
        <v>164.4</v>
      </c>
    </row>
    <row r="241" spans="1:5" x14ac:dyDescent="0.25">
      <c r="A241" s="1">
        <v>42433</v>
      </c>
      <c r="B241" s="1" t="s">
        <v>333</v>
      </c>
      <c r="C241" t="s">
        <v>287</v>
      </c>
      <c r="D241" t="s">
        <v>97</v>
      </c>
      <c r="E241" s="5">
        <v>183.9</v>
      </c>
    </row>
    <row r="242" spans="1:5" x14ac:dyDescent="0.25">
      <c r="A242" s="1">
        <v>42433</v>
      </c>
      <c r="B242" s="1" t="s">
        <v>331</v>
      </c>
      <c r="C242" t="s">
        <v>290</v>
      </c>
      <c r="D242" t="s">
        <v>46</v>
      </c>
      <c r="E242" s="5">
        <v>155.80000000000001</v>
      </c>
    </row>
    <row r="243" spans="1:5" x14ac:dyDescent="0.25">
      <c r="A243" s="1">
        <v>42434</v>
      </c>
      <c r="B243" s="1" t="s">
        <v>333</v>
      </c>
      <c r="C243" t="s">
        <v>286</v>
      </c>
      <c r="D243" t="s">
        <v>107</v>
      </c>
      <c r="E243" s="5">
        <v>598.6</v>
      </c>
    </row>
    <row r="244" spans="1:5" x14ac:dyDescent="0.25">
      <c r="A244" s="1">
        <v>42434</v>
      </c>
      <c r="B244" s="1" t="s">
        <v>333</v>
      </c>
      <c r="C244" t="s">
        <v>287</v>
      </c>
      <c r="D244" t="s">
        <v>56</v>
      </c>
      <c r="E244" s="5">
        <v>510.2</v>
      </c>
    </row>
    <row r="245" spans="1:5" x14ac:dyDescent="0.25">
      <c r="A245" s="1">
        <v>42435</v>
      </c>
      <c r="B245" s="1" t="s">
        <v>332</v>
      </c>
      <c r="C245" t="s">
        <v>286</v>
      </c>
      <c r="D245" t="s">
        <v>172</v>
      </c>
      <c r="E245" s="5">
        <v>639.70000000000005</v>
      </c>
    </row>
    <row r="246" spans="1:5" x14ac:dyDescent="0.25">
      <c r="A246" s="1">
        <v>42435</v>
      </c>
      <c r="B246" s="1" t="s">
        <v>332</v>
      </c>
      <c r="C246" t="s">
        <v>287</v>
      </c>
      <c r="D246" t="s">
        <v>97</v>
      </c>
      <c r="E246" s="5">
        <v>666.3</v>
      </c>
    </row>
    <row r="247" spans="1:5" x14ac:dyDescent="0.25">
      <c r="A247" s="1">
        <v>42435</v>
      </c>
      <c r="B247" s="1" t="s">
        <v>331</v>
      </c>
      <c r="C247" t="s">
        <v>287</v>
      </c>
      <c r="D247" t="s">
        <v>150</v>
      </c>
      <c r="E247" s="5">
        <v>129</v>
      </c>
    </row>
    <row r="248" spans="1:5" x14ac:dyDescent="0.25">
      <c r="A248" s="1">
        <v>42435</v>
      </c>
      <c r="B248" s="1" t="s">
        <v>333</v>
      </c>
      <c r="C248" t="s">
        <v>287</v>
      </c>
      <c r="D248" t="s">
        <v>122</v>
      </c>
      <c r="E248" s="5">
        <v>500.3</v>
      </c>
    </row>
    <row r="249" spans="1:5" x14ac:dyDescent="0.25">
      <c r="A249" s="1">
        <v>42435</v>
      </c>
      <c r="B249" s="1" t="s">
        <v>331</v>
      </c>
      <c r="C249" t="s">
        <v>287</v>
      </c>
      <c r="D249" t="s">
        <v>154</v>
      </c>
      <c r="E249" s="5">
        <v>474.6</v>
      </c>
    </row>
    <row r="250" spans="1:5" x14ac:dyDescent="0.25">
      <c r="A250" s="1">
        <v>42436</v>
      </c>
      <c r="B250" s="1" t="s">
        <v>332</v>
      </c>
      <c r="C250" t="s">
        <v>285</v>
      </c>
      <c r="D250" t="s">
        <v>173</v>
      </c>
      <c r="E250" s="5">
        <v>190</v>
      </c>
    </row>
    <row r="251" spans="1:5" x14ac:dyDescent="0.25">
      <c r="A251" s="1">
        <v>42436</v>
      </c>
      <c r="B251" s="1" t="s">
        <v>331</v>
      </c>
      <c r="C251" t="s">
        <v>285</v>
      </c>
      <c r="D251" t="s">
        <v>33</v>
      </c>
      <c r="E251" s="5">
        <v>415.7</v>
      </c>
    </row>
    <row r="252" spans="1:5" x14ac:dyDescent="0.25">
      <c r="A252" s="1">
        <v>42436</v>
      </c>
      <c r="B252" s="1" t="s">
        <v>333</v>
      </c>
      <c r="C252" t="s">
        <v>287</v>
      </c>
      <c r="D252" t="s">
        <v>81</v>
      </c>
      <c r="E252" s="5">
        <v>434.9</v>
      </c>
    </row>
    <row r="253" spans="1:5" x14ac:dyDescent="0.25">
      <c r="A253" s="1">
        <v>42436</v>
      </c>
      <c r="B253" s="1" t="s">
        <v>333</v>
      </c>
      <c r="C253" t="s">
        <v>287</v>
      </c>
      <c r="D253" t="s">
        <v>90</v>
      </c>
      <c r="E253" s="5">
        <v>559.4</v>
      </c>
    </row>
    <row r="254" spans="1:5" x14ac:dyDescent="0.25">
      <c r="A254" s="1">
        <v>42436</v>
      </c>
      <c r="B254" s="1" t="s">
        <v>332</v>
      </c>
      <c r="C254" t="s">
        <v>287</v>
      </c>
      <c r="D254" t="s">
        <v>174</v>
      </c>
      <c r="E254" s="5">
        <v>123.3</v>
      </c>
    </row>
    <row r="255" spans="1:5" x14ac:dyDescent="0.25">
      <c r="A255" s="1">
        <v>42436</v>
      </c>
      <c r="B255" s="1" t="s">
        <v>332</v>
      </c>
      <c r="C255" t="s">
        <v>287</v>
      </c>
      <c r="D255" t="s">
        <v>122</v>
      </c>
      <c r="E255" s="5">
        <v>789.4</v>
      </c>
    </row>
    <row r="256" spans="1:5" x14ac:dyDescent="0.25">
      <c r="A256" s="1">
        <v>42437</v>
      </c>
      <c r="B256" s="1" t="s">
        <v>331</v>
      </c>
      <c r="C256" t="s">
        <v>289</v>
      </c>
      <c r="D256" t="s">
        <v>108</v>
      </c>
      <c r="E256" s="5">
        <v>361.3</v>
      </c>
    </row>
    <row r="257" spans="1:5" x14ac:dyDescent="0.25">
      <c r="A257" s="1">
        <v>42437</v>
      </c>
      <c r="B257" s="1" t="s">
        <v>332</v>
      </c>
      <c r="C257" t="s">
        <v>288</v>
      </c>
      <c r="D257" t="s">
        <v>175</v>
      </c>
      <c r="E257" s="5">
        <v>128.69999999999999</v>
      </c>
    </row>
    <row r="258" spans="1:5" x14ac:dyDescent="0.25">
      <c r="A258" s="1">
        <v>42437</v>
      </c>
      <c r="B258" s="1" t="s">
        <v>331</v>
      </c>
      <c r="C258" t="s">
        <v>286</v>
      </c>
      <c r="D258" t="s">
        <v>113</v>
      </c>
      <c r="E258" s="5">
        <v>514</v>
      </c>
    </row>
    <row r="259" spans="1:5" x14ac:dyDescent="0.25">
      <c r="A259" s="1">
        <v>42437</v>
      </c>
      <c r="B259" s="1" t="s">
        <v>331</v>
      </c>
      <c r="C259" t="s">
        <v>286</v>
      </c>
      <c r="D259" t="s">
        <v>100</v>
      </c>
      <c r="E259" s="5">
        <v>650.4</v>
      </c>
    </row>
    <row r="260" spans="1:5" x14ac:dyDescent="0.25">
      <c r="A260" s="1">
        <v>42437</v>
      </c>
      <c r="B260" s="1" t="s">
        <v>331</v>
      </c>
      <c r="C260" t="s">
        <v>287</v>
      </c>
      <c r="D260" t="s">
        <v>42</v>
      </c>
      <c r="E260" s="5">
        <v>338.7</v>
      </c>
    </row>
    <row r="261" spans="1:5" x14ac:dyDescent="0.25">
      <c r="A261" s="1">
        <v>42437</v>
      </c>
      <c r="B261" s="1" t="s">
        <v>332</v>
      </c>
      <c r="C261" t="s">
        <v>287</v>
      </c>
      <c r="D261" t="s">
        <v>41</v>
      </c>
      <c r="E261" s="5">
        <v>748.7</v>
      </c>
    </row>
    <row r="262" spans="1:5" x14ac:dyDescent="0.25">
      <c r="A262" s="1">
        <v>42437</v>
      </c>
      <c r="B262" s="1" t="s">
        <v>331</v>
      </c>
      <c r="C262" t="s">
        <v>285</v>
      </c>
      <c r="D262" t="s">
        <v>91</v>
      </c>
      <c r="E262" s="5">
        <v>322.60000000000002</v>
      </c>
    </row>
    <row r="263" spans="1:5" x14ac:dyDescent="0.25">
      <c r="A263" s="1">
        <v>42438</v>
      </c>
      <c r="B263" s="1" t="s">
        <v>332</v>
      </c>
      <c r="C263" t="s">
        <v>285</v>
      </c>
      <c r="D263" t="s">
        <v>173</v>
      </c>
      <c r="E263" s="5">
        <v>335.4</v>
      </c>
    </row>
    <row r="264" spans="1:5" x14ac:dyDescent="0.25">
      <c r="A264" s="1">
        <v>42438</v>
      </c>
      <c r="B264" s="1" t="s">
        <v>332</v>
      </c>
      <c r="C264" t="s">
        <v>286</v>
      </c>
      <c r="D264" t="s">
        <v>95</v>
      </c>
      <c r="E264" s="5">
        <v>666.3</v>
      </c>
    </row>
    <row r="265" spans="1:5" x14ac:dyDescent="0.25">
      <c r="A265" s="1">
        <v>42438</v>
      </c>
      <c r="B265" s="1" t="s">
        <v>331</v>
      </c>
      <c r="C265" t="s">
        <v>286</v>
      </c>
      <c r="D265" t="s">
        <v>53</v>
      </c>
      <c r="E265" s="5">
        <v>616.4</v>
      </c>
    </row>
    <row r="266" spans="1:5" x14ac:dyDescent="0.25">
      <c r="A266" s="1">
        <v>42438</v>
      </c>
      <c r="B266" s="1" t="s">
        <v>332</v>
      </c>
      <c r="C266" t="s">
        <v>286</v>
      </c>
      <c r="D266" t="s">
        <v>141</v>
      </c>
      <c r="E266" s="5">
        <v>829.7</v>
      </c>
    </row>
    <row r="267" spans="1:5" x14ac:dyDescent="0.25">
      <c r="A267" s="1">
        <v>42438</v>
      </c>
      <c r="B267" s="1" t="s">
        <v>331</v>
      </c>
      <c r="C267" t="s">
        <v>287</v>
      </c>
      <c r="D267" t="s">
        <v>67</v>
      </c>
      <c r="E267" s="5">
        <v>299.8</v>
      </c>
    </row>
    <row r="268" spans="1:5" x14ac:dyDescent="0.25">
      <c r="A268" s="1">
        <v>42440</v>
      </c>
      <c r="B268" s="1" t="s">
        <v>333</v>
      </c>
      <c r="C268" t="s">
        <v>288</v>
      </c>
      <c r="D268" t="s">
        <v>176</v>
      </c>
      <c r="E268" s="5">
        <v>426.9</v>
      </c>
    </row>
    <row r="269" spans="1:5" x14ac:dyDescent="0.25">
      <c r="A269" s="1">
        <v>42440</v>
      </c>
      <c r="B269" s="1" t="s">
        <v>333</v>
      </c>
      <c r="C269" t="s">
        <v>287</v>
      </c>
      <c r="D269" t="s">
        <v>153</v>
      </c>
      <c r="E269" s="5">
        <v>396.2</v>
      </c>
    </row>
    <row r="270" spans="1:5" x14ac:dyDescent="0.25">
      <c r="A270" s="1">
        <v>42440</v>
      </c>
      <c r="B270" s="1" t="s">
        <v>331</v>
      </c>
      <c r="C270" t="s">
        <v>287</v>
      </c>
      <c r="D270" t="s">
        <v>75</v>
      </c>
      <c r="E270" s="5">
        <v>411.4</v>
      </c>
    </row>
    <row r="271" spans="1:5" x14ac:dyDescent="0.25">
      <c r="A271" s="1">
        <v>42440</v>
      </c>
      <c r="B271" s="1" t="s">
        <v>331</v>
      </c>
      <c r="C271" t="s">
        <v>290</v>
      </c>
      <c r="D271" t="s">
        <v>178</v>
      </c>
      <c r="E271" s="5">
        <v>574.9</v>
      </c>
    </row>
    <row r="272" spans="1:5" x14ac:dyDescent="0.25">
      <c r="A272" s="1">
        <v>42441</v>
      </c>
      <c r="B272" s="1" t="s">
        <v>332</v>
      </c>
      <c r="C272" t="s">
        <v>285</v>
      </c>
      <c r="D272" t="s">
        <v>179</v>
      </c>
      <c r="E272" s="5">
        <v>783.7</v>
      </c>
    </row>
    <row r="273" spans="1:5" x14ac:dyDescent="0.25">
      <c r="A273" s="1">
        <v>42441</v>
      </c>
      <c r="B273" s="1" t="s">
        <v>333</v>
      </c>
      <c r="C273" t="s">
        <v>288</v>
      </c>
      <c r="D273" t="s">
        <v>180</v>
      </c>
      <c r="E273" s="5">
        <v>532.79999999999995</v>
      </c>
    </row>
    <row r="274" spans="1:5" x14ac:dyDescent="0.25">
      <c r="A274" s="1">
        <v>42441</v>
      </c>
      <c r="B274" s="1" t="s">
        <v>331</v>
      </c>
      <c r="C274" t="s">
        <v>290</v>
      </c>
      <c r="D274" t="s">
        <v>181</v>
      </c>
      <c r="E274" s="5">
        <v>253.2</v>
      </c>
    </row>
    <row r="275" spans="1:5" x14ac:dyDescent="0.25">
      <c r="A275" s="1">
        <v>42441</v>
      </c>
      <c r="B275" s="1" t="s">
        <v>331</v>
      </c>
      <c r="C275" t="s">
        <v>290</v>
      </c>
      <c r="D275" t="s">
        <v>181</v>
      </c>
      <c r="E275" s="5">
        <v>321.39999999999998</v>
      </c>
    </row>
    <row r="276" spans="1:5" x14ac:dyDescent="0.25">
      <c r="A276" s="1">
        <v>42442</v>
      </c>
      <c r="B276" s="1" t="s">
        <v>331</v>
      </c>
      <c r="C276" t="s">
        <v>285</v>
      </c>
      <c r="D276" t="s">
        <v>173</v>
      </c>
      <c r="E276" s="5">
        <v>196.4</v>
      </c>
    </row>
    <row r="277" spans="1:5" x14ac:dyDescent="0.25">
      <c r="A277" s="1">
        <v>42442</v>
      </c>
      <c r="B277" s="1" t="s">
        <v>332</v>
      </c>
      <c r="C277" t="s">
        <v>288</v>
      </c>
      <c r="D277" t="s">
        <v>183</v>
      </c>
      <c r="E277" s="5">
        <v>723.1</v>
      </c>
    </row>
    <row r="278" spans="1:5" x14ac:dyDescent="0.25">
      <c r="A278" s="1">
        <v>42442</v>
      </c>
      <c r="B278" s="1" t="s">
        <v>331</v>
      </c>
      <c r="C278" t="s">
        <v>287</v>
      </c>
      <c r="D278" t="s">
        <v>89</v>
      </c>
      <c r="E278" s="5">
        <v>487.4</v>
      </c>
    </row>
    <row r="279" spans="1:5" x14ac:dyDescent="0.25">
      <c r="A279" s="1">
        <v>42442</v>
      </c>
      <c r="B279" s="1" t="s">
        <v>332</v>
      </c>
      <c r="C279" t="s">
        <v>287</v>
      </c>
      <c r="D279" t="s">
        <v>57</v>
      </c>
      <c r="E279" s="5">
        <v>344.9</v>
      </c>
    </row>
    <row r="280" spans="1:5" x14ac:dyDescent="0.25">
      <c r="A280" s="1">
        <v>42442</v>
      </c>
      <c r="B280" s="1" t="s">
        <v>331</v>
      </c>
      <c r="C280" t="s">
        <v>287</v>
      </c>
      <c r="D280" t="s">
        <v>104</v>
      </c>
      <c r="E280" s="5">
        <v>140.19999999999999</v>
      </c>
    </row>
    <row r="281" spans="1:5" x14ac:dyDescent="0.25">
      <c r="A281" s="1">
        <v>42442</v>
      </c>
      <c r="B281" s="1" t="s">
        <v>333</v>
      </c>
      <c r="C281" t="s">
        <v>290</v>
      </c>
      <c r="D281" t="s">
        <v>92</v>
      </c>
      <c r="E281" s="5">
        <v>255.1</v>
      </c>
    </row>
    <row r="282" spans="1:5" x14ac:dyDescent="0.25">
      <c r="A282" s="1">
        <v>42444</v>
      </c>
      <c r="B282" s="1" t="s">
        <v>331</v>
      </c>
      <c r="C282" t="s">
        <v>288</v>
      </c>
      <c r="D282" t="s">
        <v>29</v>
      </c>
      <c r="E282" s="5">
        <v>535.20000000000005</v>
      </c>
    </row>
    <row r="283" spans="1:5" x14ac:dyDescent="0.25">
      <c r="A283" s="1">
        <v>42444</v>
      </c>
      <c r="B283" s="1" t="s">
        <v>331</v>
      </c>
      <c r="C283" t="s">
        <v>287</v>
      </c>
      <c r="D283" t="s">
        <v>185</v>
      </c>
      <c r="E283" s="5">
        <v>240.4</v>
      </c>
    </row>
    <row r="284" spans="1:5" x14ac:dyDescent="0.25">
      <c r="A284" s="1">
        <v>42444</v>
      </c>
      <c r="B284" s="1" t="s">
        <v>332</v>
      </c>
      <c r="C284" t="s">
        <v>287</v>
      </c>
      <c r="D284" t="s">
        <v>152</v>
      </c>
      <c r="E284" s="5">
        <v>511</v>
      </c>
    </row>
    <row r="285" spans="1:5" x14ac:dyDescent="0.25">
      <c r="A285" s="1">
        <v>42444</v>
      </c>
      <c r="B285" s="1" t="s">
        <v>332</v>
      </c>
      <c r="C285" t="s">
        <v>290</v>
      </c>
      <c r="D285" t="s">
        <v>186</v>
      </c>
      <c r="E285" s="5">
        <v>406.7</v>
      </c>
    </row>
    <row r="286" spans="1:5" x14ac:dyDescent="0.25">
      <c r="A286" s="1">
        <v>42445</v>
      </c>
      <c r="B286" s="1" t="s">
        <v>332</v>
      </c>
      <c r="C286" t="s">
        <v>289</v>
      </c>
      <c r="D286" t="s">
        <v>170</v>
      </c>
      <c r="E286" s="5">
        <v>347.3</v>
      </c>
    </row>
    <row r="287" spans="1:5" x14ac:dyDescent="0.25">
      <c r="A287" s="1">
        <v>42445</v>
      </c>
      <c r="B287" s="1" t="s">
        <v>332</v>
      </c>
      <c r="C287" t="s">
        <v>288</v>
      </c>
      <c r="D287" t="s">
        <v>187</v>
      </c>
      <c r="E287" s="5">
        <v>786.7</v>
      </c>
    </row>
    <row r="288" spans="1:5" x14ac:dyDescent="0.25">
      <c r="A288" s="1">
        <v>42445</v>
      </c>
      <c r="B288" s="1" t="s">
        <v>332</v>
      </c>
      <c r="C288" t="s">
        <v>286</v>
      </c>
      <c r="D288" t="s">
        <v>95</v>
      </c>
      <c r="E288" s="5">
        <v>422.6</v>
      </c>
    </row>
    <row r="289" spans="1:5" x14ac:dyDescent="0.25">
      <c r="A289" s="1">
        <v>42445</v>
      </c>
      <c r="B289" s="1" t="s">
        <v>331</v>
      </c>
      <c r="C289" t="s">
        <v>286</v>
      </c>
      <c r="D289" t="s">
        <v>188</v>
      </c>
      <c r="E289" s="5">
        <v>242.8</v>
      </c>
    </row>
    <row r="290" spans="1:5" x14ac:dyDescent="0.25">
      <c r="A290" s="1">
        <v>42445</v>
      </c>
      <c r="B290" s="1" t="s">
        <v>331</v>
      </c>
      <c r="C290" t="s">
        <v>287</v>
      </c>
      <c r="D290" t="s">
        <v>148</v>
      </c>
      <c r="E290" s="5">
        <v>527.79999999999995</v>
      </c>
    </row>
    <row r="291" spans="1:5" x14ac:dyDescent="0.25">
      <c r="A291" s="1">
        <v>42447</v>
      </c>
      <c r="B291" s="1" t="s">
        <v>333</v>
      </c>
      <c r="C291" t="s">
        <v>285</v>
      </c>
      <c r="D291" t="s">
        <v>190</v>
      </c>
      <c r="E291" s="5">
        <v>458.7</v>
      </c>
    </row>
    <row r="292" spans="1:5" x14ac:dyDescent="0.25">
      <c r="A292" s="1">
        <v>42447</v>
      </c>
      <c r="B292" s="1" t="s">
        <v>331</v>
      </c>
      <c r="C292" t="s">
        <v>285</v>
      </c>
      <c r="D292" t="s">
        <v>191</v>
      </c>
      <c r="E292" s="5">
        <v>231.4</v>
      </c>
    </row>
    <row r="293" spans="1:5" x14ac:dyDescent="0.25">
      <c r="A293" s="1">
        <v>42447</v>
      </c>
      <c r="B293" s="1" t="s">
        <v>331</v>
      </c>
      <c r="C293" t="s">
        <v>287</v>
      </c>
      <c r="D293" t="s">
        <v>67</v>
      </c>
      <c r="E293" s="5">
        <v>112.4</v>
      </c>
    </row>
    <row r="294" spans="1:5" x14ac:dyDescent="0.25">
      <c r="A294" s="1">
        <v>42447</v>
      </c>
      <c r="B294" s="1" t="s">
        <v>331</v>
      </c>
      <c r="C294" t="s">
        <v>287</v>
      </c>
      <c r="D294" t="s">
        <v>114</v>
      </c>
      <c r="E294" s="5">
        <v>301.2</v>
      </c>
    </row>
    <row r="295" spans="1:5" x14ac:dyDescent="0.25">
      <c r="A295" s="1">
        <v>42447</v>
      </c>
      <c r="B295" s="1" t="s">
        <v>332</v>
      </c>
      <c r="C295" t="s">
        <v>285</v>
      </c>
      <c r="D295" t="s">
        <v>128</v>
      </c>
      <c r="E295" s="5">
        <v>412.6</v>
      </c>
    </row>
    <row r="296" spans="1:5" x14ac:dyDescent="0.25">
      <c r="A296" s="1">
        <v>42447</v>
      </c>
      <c r="B296" s="1" t="s">
        <v>333</v>
      </c>
      <c r="C296" t="s">
        <v>289</v>
      </c>
      <c r="D296" t="s">
        <v>193</v>
      </c>
      <c r="E296" s="5">
        <v>203.6</v>
      </c>
    </row>
    <row r="297" spans="1:5" x14ac:dyDescent="0.25">
      <c r="A297" s="1">
        <v>42447</v>
      </c>
      <c r="B297" s="1" t="s">
        <v>331</v>
      </c>
      <c r="C297" t="s">
        <v>287</v>
      </c>
      <c r="D297" t="s">
        <v>119</v>
      </c>
      <c r="E297" s="5">
        <v>253.7</v>
      </c>
    </row>
    <row r="298" spans="1:5" x14ac:dyDescent="0.25">
      <c r="A298" s="1">
        <v>42448</v>
      </c>
      <c r="B298" s="1" t="s">
        <v>333</v>
      </c>
      <c r="C298" t="s">
        <v>286</v>
      </c>
      <c r="D298" t="s">
        <v>45</v>
      </c>
      <c r="E298" s="5">
        <v>411</v>
      </c>
    </row>
    <row r="299" spans="1:5" x14ac:dyDescent="0.25">
      <c r="A299" s="1">
        <v>42448</v>
      </c>
      <c r="B299" s="1" t="s">
        <v>333</v>
      </c>
      <c r="C299" t="s">
        <v>286</v>
      </c>
      <c r="D299" t="s">
        <v>141</v>
      </c>
      <c r="E299" s="5">
        <v>759.9</v>
      </c>
    </row>
    <row r="300" spans="1:5" x14ac:dyDescent="0.25">
      <c r="A300" s="1">
        <v>42448</v>
      </c>
      <c r="B300" s="1" t="s">
        <v>332</v>
      </c>
      <c r="C300" t="s">
        <v>286</v>
      </c>
      <c r="D300" t="s">
        <v>113</v>
      </c>
      <c r="E300" s="5">
        <v>587.9</v>
      </c>
    </row>
    <row r="301" spans="1:5" x14ac:dyDescent="0.25">
      <c r="A301" s="1">
        <v>42448</v>
      </c>
      <c r="B301" s="1" t="s">
        <v>331</v>
      </c>
      <c r="C301" t="s">
        <v>287</v>
      </c>
      <c r="D301" t="s">
        <v>61</v>
      </c>
      <c r="E301" s="5">
        <v>459.6</v>
      </c>
    </row>
    <row r="302" spans="1:5" x14ac:dyDescent="0.25">
      <c r="A302" s="1">
        <v>42449</v>
      </c>
      <c r="B302" s="1" t="s">
        <v>332</v>
      </c>
      <c r="C302" t="s">
        <v>288</v>
      </c>
      <c r="D302" t="s">
        <v>87</v>
      </c>
      <c r="E302" s="5">
        <v>143.5</v>
      </c>
    </row>
    <row r="303" spans="1:5" x14ac:dyDescent="0.25">
      <c r="A303" s="1">
        <v>42449</v>
      </c>
      <c r="B303" s="1" t="s">
        <v>332</v>
      </c>
      <c r="C303" t="s">
        <v>286</v>
      </c>
      <c r="D303" t="s">
        <v>100</v>
      </c>
      <c r="E303" s="5">
        <v>158.9</v>
      </c>
    </row>
    <row r="304" spans="1:5" x14ac:dyDescent="0.25">
      <c r="A304" s="1">
        <v>42449</v>
      </c>
      <c r="B304" s="1" t="s">
        <v>331</v>
      </c>
      <c r="C304" t="s">
        <v>287</v>
      </c>
      <c r="D304" t="s">
        <v>152</v>
      </c>
      <c r="E304" s="5">
        <v>575.29999999999995</v>
      </c>
    </row>
    <row r="305" spans="1:5" x14ac:dyDescent="0.25">
      <c r="A305" s="1">
        <v>42449</v>
      </c>
      <c r="B305" s="1" t="s">
        <v>333</v>
      </c>
      <c r="C305" t="s">
        <v>287</v>
      </c>
      <c r="D305" t="s">
        <v>83</v>
      </c>
      <c r="E305" s="5">
        <v>524.5</v>
      </c>
    </row>
    <row r="306" spans="1:5" x14ac:dyDescent="0.25">
      <c r="A306" s="1">
        <v>42450</v>
      </c>
      <c r="B306" s="1" t="s">
        <v>331</v>
      </c>
      <c r="C306" t="s">
        <v>286</v>
      </c>
      <c r="D306" t="s">
        <v>194</v>
      </c>
      <c r="E306" s="5">
        <v>384.3</v>
      </c>
    </row>
    <row r="307" spans="1:5" x14ac:dyDescent="0.25">
      <c r="A307" s="1">
        <v>42450</v>
      </c>
      <c r="B307" s="1" t="s">
        <v>331</v>
      </c>
      <c r="C307" t="s">
        <v>285</v>
      </c>
      <c r="D307" t="s">
        <v>195</v>
      </c>
      <c r="E307" s="5">
        <v>630.4</v>
      </c>
    </row>
    <row r="308" spans="1:5" x14ac:dyDescent="0.25">
      <c r="A308" s="1">
        <v>42451</v>
      </c>
      <c r="B308" s="1" t="s">
        <v>333</v>
      </c>
      <c r="C308" t="s">
        <v>288</v>
      </c>
      <c r="D308" t="s">
        <v>196</v>
      </c>
      <c r="E308" s="5">
        <v>678</v>
      </c>
    </row>
    <row r="309" spans="1:5" x14ac:dyDescent="0.25">
      <c r="A309" s="1">
        <v>42451</v>
      </c>
      <c r="B309" s="1" t="s">
        <v>333</v>
      </c>
      <c r="C309" t="s">
        <v>286</v>
      </c>
      <c r="D309" t="s">
        <v>197</v>
      </c>
      <c r="E309" s="5">
        <v>381.3</v>
      </c>
    </row>
    <row r="310" spans="1:5" x14ac:dyDescent="0.25">
      <c r="A310" s="1">
        <v>42451</v>
      </c>
      <c r="B310" s="1" t="s">
        <v>333</v>
      </c>
      <c r="C310" t="s">
        <v>287</v>
      </c>
      <c r="D310" t="s">
        <v>105</v>
      </c>
      <c r="E310" s="5">
        <v>706.9</v>
      </c>
    </row>
    <row r="311" spans="1:5" x14ac:dyDescent="0.25">
      <c r="A311" s="1">
        <v>42451</v>
      </c>
      <c r="B311" s="1" t="s">
        <v>332</v>
      </c>
      <c r="C311" t="s">
        <v>290</v>
      </c>
      <c r="D311" t="s">
        <v>94</v>
      </c>
      <c r="E311" s="5">
        <v>560.1</v>
      </c>
    </row>
    <row r="312" spans="1:5" x14ac:dyDescent="0.25">
      <c r="A312" s="1">
        <v>42452</v>
      </c>
      <c r="B312" s="1" t="s">
        <v>332</v>
      </c>
      <c r="C312" t="s">
        <v>285</v>
      </c>
      <c r="D312" t="s">
        <v>198</v>
      </c>
      <c r="E312" s="5">
        <v>653</v>
      </c>
    </row>
    <row r="313" spans="1:5" x14ac:dyDescent="0.25">
      <c r="A313" s="1">
        <v>42452</v>
      </c>
      <c r="B313" s="1" t="s">
        <v>332</v>
      </c>
      <c r="C313" t="s">
        <v>287</v>
      </c>
      <c r="D313" t="s">
        <v>32</v>
      </c>
      <c r="E313" s="5">
        <v>107.6</v>
      </c>
    </row>
    <row r="314" spans="1:5" x14ac:dyDescent="0.25">
      <c r="A314" s="1">
        <v>42452</v>
      </c>
      <c r="B314" s="1" t="s">
        <v>332</v>
      </c>
      <c r="C314" t="s">
        <v>287</v>
      </c>
      <c r="D314" t="s">
        <v>199</v>
      </c>
      <c r="E314" s="5">
        <v>223.5</v>
      </c>
    </row>
    <row r="315" spans="1:5" x14ac:dyDescent="0.25">
      <c r="A315" s="1">
        <v>42452</v>
      </c>
      <c r="B315" s="1" t="s">
        <v>332</v>
      </c>
      <c r="C315" t="s">
        <v>287</v>
      </c>
      <c r="D315" t="s">
        <v>89</v>
      </c>
      <c r="E315" s="5">
        <v>365.1</v>
      </c>
    </row>
    <row r="316" spans="1:5" x14ac:dyDescent="0.25">
      <c r="A316" s="1">
        <v>42454</v>
      </c>
      <c r="B316" s="1" t="s">
        <v>331</v>
      </c>
      <c r="C316" t="s">
        <v>287</v>
      </c>
      <c r="D316" t="s">
        <v>56</v>
      </c>
      <c r="E316" s="5">
        <v>233.3</v>
      </c>
    </row>
    <row r="317" spans="1:5" x14ac:dyDescent="0.25">
      <c r="A317" s="1">
        <v>42454</v>
      </c>
      <c r="B317" s="1" t="s">
        <v>331</v>
      </c>
      <c r="C317" t="s">
        <v>287</v>
      </c>
      <c r="D317" t="s">
        <v>90</v>
      </c>
      <c r="E317" s="5">
        <v>718.3</v>
      </c>
    </row>
    <row r="318" spans="1:5" x14ac:dyDescent="0.25">
      <c r="A318" s="1">
        <v>42454</v>
      </c>
      <c r="B318" s="1" t="s">
        <v>331</v>
      </c>
      <c r="C318" t="s">
        <v>285</v>
      </c>
      <c r="D318" t="s">
        <v>191</v>
      </c>
      <c r="E318" s="5">
        <v>615</v>
      </c>
    </row>
    <row r="319" spans="1:5" x14ac:dyDescent="0.25">
      <c r="A319" s="1">
        <v>42454</v>
      </c>
      <c r="B319" s="1" t="s">
        <v>333</v>
      </c>
      <c r="C319" t="s">
        <v>285</v>
      </c>
      <c r="D319" t="s">
        <v>34</v>
      </c>
      <c r="E319" s="5">
        <v>265.60000000000002</v>
      </c>
    </row>
    <row r="320" spans="1:5" x14ac:dyDescent="0.25">
      <c r="A320" s="1">
        <v>42454</v>
      </c>
      <c r="B320" s="1" t="s">
        <v>331</v>
      </c>
      <c r="C320" t="s">
        <v>287</v>
      </c>
      <c r="D320" t="s">
        <v>200</v>
      </c>
      <c r="E320" s="5">
        <v>143.19999999999999</v>
      </c>
    </row>
    <row r="321" spans="1:5" x14ac:dyDescent="0.25">
      <c r="A321" s="1">
        <v>42454</v>
      </c>
      <c r="B321" s="1" t="s">
        <v>331</v>
      </c>
      <c r="C321" t="s">
        <v>287</v>
      </c>
      <c r="D321" t="s">
        <v>112</v>
      </c>
      <c r="E321" s="5">
        <v>219</v>
      </c>
    </row>
    <row r="322" spans="1:5" x14ac:dyDescent="0.25">
      <c r="A322" s="1">
        <v>42454</v>
      </c>
      <c r="B322" s="1" t="s">
        <v>331</v>
      </c>
      <c r="C322" t="s">
        <v>287</v>
      </c>
      <c r="D322" t="s">
        <v>164</v>
      </c>
      <c r="E322" s="5">
        <v>684.6</v>
      </c>
    </row>
    <row r="323" spans="1:5" x14ac:dyDescent="0.25">
      <c r="A323" s="1">
        <v>42454</v>
      </c>
      <c r="B323" s="1" t="s">
        <v>331</v>
      </c>
      <c r="C323" t="s">
        <v>287</v>
      </c>
      <c r="D323" t="s">
        <v>201</v>
      </c>
      <c r="E323" s="5">
        <v>792.4</v>
      </c>
    </row>
    <row r="324" spans="1:5" x14ac:dyDescent="0.25">
      <c r="A324" s="1">
        <v>42454</v>
      </c>
      <c r="B324" s="1" t="s">
        <v>332</v>
      </c>
      <c r="C324" t="s">
        <v>290</v>
      </c>
      <c r="D324" t="s">
        <v>101</v>
      </c>
      <c r="E324" s="5">
        <v>702.2</v>
      </c>
    </row>
    <row r="325" spans="1:5" x14ac:dyDescent="0.25">
      <c r="A325" s="1">
        <v>42455</v>
      </c>
      <c r="B325" s="1" t="s">
        <v>332</v>
      </c>
      <c r="C325" t="s">
        <v>285</v>
      </c>
      <c r="D325" t="s">
        <v>173</v>
      </c>
      <c r="E325" s="5">
        <v>463.7</v>
      </c>
    </row>
    <row r="326" spans="1:5" x14ac:dyDescent="0.25">
      <c r="A326" s="1">
        <v>42455</v>
      </c>
      <c r="B326" s="1" t="s">
        <v>333</v>
      </c>
      <c r="C326" t="s">
        <v>285</v>
      </c>
      <c r="D326" t="s">
        <v>103</v>
      </c>
      <c r="E326" s="5">
        <v>829.3</v>
      </c>
    </row>
    <row r="327" spans="1:5" x14ac:dyDescent="0.25">
      <c r="A327" s="1">
        <v>42455</v>
      </c>
      <c r="B327" s="1" t="s">
        <v>331</v>
      </c>
      <c r="C327" t="s">
        <v>286</v>
      </c>
      <c r="D327" t="s">
        <v>88</v>
      </c>
      <c r="E327" s="5">
        <v>175.1</v>
      </c>
    </row>
    <row r="328" spans="1:5" x14ac:dyDescent="0.25">
      <c r="A328" s="1">
        <v>42455</v>
      </c>
      <c r="B328" s="1" t="s">
        <v>331</v>
      </c>
      <c r="C328" t="s">
        <v>287</v>
      </c>
      <c r="D328" t="s">
        <v>153</v>
      </c>
      <c r="E328" s="5">
        <v>751.1</v>
      </c>
    </row>
    <row r="329" spans="1:5" x14ac:dyDescent="0.25">
      <c r="A329" s="1">
        <v>42456</v>
      </c>
      <c r="B329" s="1" t="s">
        <v>331</v>
      </c>
      <c r="C329" t="s">
        <v>289</v>
      </c>
      <c r="D329" t="s">
        <v>86</v>
      </c>
      <c r="E329" s="5">
        <v>533.5</v>
      </c>
    </row>
    <row r="330" spans="1:5" x14ac:dyDescent="0.25">
      <c r="A330" s="1">
        <v>42456</v>
      </c>
      <c r="B330" s="1" t="s">
        <v>333</v>
      </c>
      <c r="C330" t="s">
        <v>286</v>
      </c>
      <c r="D330" t="s">
        <v>28</v>
      </c>
      <c r="E330" s="5">
        <v>469.6</v>
      </c>
    </row>
    <row r="331" spans="1:5" x14ac:dyDescent="0.25">
      <c r="A331" s="1">
        <v>42456</v>
      </c>
      <c r="B331" s="1" t="s">
        <v>333</v>
      </c>
      <c r="C331" t="s">
        <v>287</v>
      </c>
      <c r="D331" t="s">
        <v>150</v>
      </c>
      <c r="E331" s="5">
        <v>392.7</v>
      </c>
    </row>
    <row r="332" spans="1:5" x14ac:dyDescent="0.25">
      <c r="A332" s="1">
        <v>42456</v>
      </c>
      <c r="B332" s="1" t="s">
        <v>332</v>
      </c>
      <c r="C332" t="s">
        <v>287</v>
      </c>
      <c r="D332" t="s">
        <v>164</v>
      </c>
      <c r="E332" s="5">
        <v>634</v>
      </c>
    </row>
    <row r="333" spans="1:5" x14ac:dyDescent="0.25">
      <c r="A333" s="1">
        <v>42457</v>
      </c>
      <c r="B333" s="1" t="s">
        <v>331</v>
      </c>
      <c r="C333" t="s">
        <v>288</v>
      </c>
      <c r="D333" t="s">
        <v>168</v>
      </c>
      <c r="E333" s="5">
        <v>724.7</v>
      </c>
    </row>
    <row r="334" spans="1:5" x14ac:dyDescent="0.25">
      <c r="A334" s="1">
        <v>42457</v>
      </c>
      <c r="B334" s="1" t="s">
        <v>332</v>
      </c>
      <c r="C334" t="s">
        <v>287</v>
      </c>
      <c r="D334" t="s">
        <v>157</v>
      </c>
      <c r="E334" s="5">
        <v>371</v>
      </c>
    </row>
    <row r="335" spans="1:5" x14ac:dyDescent="0.25">
      <c r="A335" s="1">
        <v>42457</v>
      </c>
      <c r="B335" s="1" t="s">
        <v>333</v>
      </c>
      <c r="C335" t="s">
        <v>286</v>
      </c>
      <c r="D335" t="s">
        <v>28</v>
      </c>
      <c r="E335" s="5">
        <v>134.9</v>
      </c>
    </row>
    <row r="336" spans="1:5" x14ac:dyDescent="0.25">
      <c r="A336" s="1">
        <v>42458</v>
      </c>
      <c r="B336" s="1" t="s">
        <v>333</v>
      </c>
      <c r="C336" t="s">
        <v>288</v>
      </c>
      <c r="D336" t="s">
        <v>202</v>
      </c>
      <c r="E336" s="5">
        <v>459.2</v>
      </c>
    </row>
    <row r="337" spans="1:5" x14ac:dyDescent="0.25">
      <c r="A337" s="1">
        <v>42458</v>
      </c>
      <c r="B337" s="1" t="s">
        <v>332</v>
      </c>
      <c r="C337" t="s">
        <v>287</v>
      </c>
      <c r="D337" t="s">
        <v>132</v>
      </c>
      <c r="E337" s="5">
        <v>259.60000000000002</v>
      </c>
    </row>
    <row r="338" spans="1:5" x14ac:dyDescent="0.25">
      <c r="A338" s="1">
        <v>42458</v>
      </c>
      <c r="B338" s="1" t="s">
        <v>331</v>
      </c>
      <c r="C338" t="s">
        <v>287</v>
      </c>
      <c r="D338" t="s">
        <v>84</v>
      </c>
      <c r="E338" s="5">
        <v>449.2</v>
      </c>
    </row>
    <row r="339" spans="1:5" x14ac:dyDescent="0.25">
      <c r="A339" s="1">
        <v>42458</v>
      </c>
      <c r="B339" s="1" t="s">
        <v>332</v>
      </c>
      <c r="C339" t="s">
        <v>285</v>
      </c>
      <c r="D339" t="s">
        <v>23</v>
      </c>
      <c r="E339" s="5">
        <v>133.30000000000001</v>
      </c>
    </row>
    <row r="340" spans="1:5" x14ac:dyDescent="0.25">
      <c r="A340" s="1">
        <v>42459</v>
      </c>
      <c r="B340" s="1" t="s">
        <v>332</v>
      </c>
      <c r="C340" t="s">
        <v>289</v>
      </c>
      <c r="D340" t="s">
        <v>203</v>
      </c>
      <c r="E340" s="5">
        <v>784.1</v>
      </c>
    </row>
    <row r="341" spans="1:5" x14ac:dyDescent="0.25">
      <c r="A341" s="1">
        <v>42459</v>
      </c>
      <c r="B341" s="1" t="s">
        <v>333</v>
      </c>
      <c r="C341" t="s">
        <v>285</v>
      </c>
      <c r="D341" t="s">
        <v>140</v>
      </c>
      <c r="E341" s="5">
        <v>555.4</v>
      </c>
    </row>
    <row r="342" spans="1:5" x14ac:dyDescent="0.25">
      <c r="A342" s="1">
        <v>42459</v>
      </c>
      <c r="B342" s="1" t="s">
        <v>333</v>
      </c>
      <c r="C342" t="s">
        <v>287</v>
      </c>
      <c r="D342" t="s">
        <v>76</v>
      </c>
      <c r="E342" s="5">
        <v>349.9</v>
      </c>
    </row>
    <row r="343" spans="1:5" x14ac:dyDescent="0.25">
      <c r="A343" s="1">
        <v>42459</v>
      </c>
      <c r="B343" s="1" t="s">
        <v>333</v>
      </c>
      <c r="C343" t="s">
        <v>290</v>
      </c>
      <c r="D343" t="s">
        <v>204</v>
      </c>
      <c r="E343" s="5">
        <v>504.5</v>
      </c>
    </row>
    <row r="344" spans="1:5" x14ac:dyDescent="0.25">
      <c r="A344" s="1">
        <v>42461</v>
      </c>
      <c r="B344" s="1" t="s">
        <v>332</v>
      </c>
      <c r="C344" t="s">
        <v>288</v>
      </c>
      <c r="D344" t="s">
        <v>87</v>
      </c>
      <c r="E344" s="5">
        <v>816.9</v>
      </c>
    </row>
    <row r="345" spans="1:5" x14ac:dyDescent="0.25">
      <c r="A345" s="1">
        <v>42461</v>
      </c>
      <c r="B345" s="1" t="s">
        <v>331</v>
      </c>
      <c r="C345" t="s">
        <v>287</v>
      </c>
      <c r="D345" t="s">
        <v>56</v>
      </c>
      <c r="E345" s="5">
        <v>570.1</v>
      </c>
    </row>
    <row r="346" spans="1:5" x14ac:dyDescent="0.25">
      <c r="A346" s="1">
        <v>42461</v>
      </c>
      <c r="B346" s="1" t="s">
        <v>333</v>
      </c>
      <c r="C346" t="s">
        <v>287</v>
      </c>
      <c r="D346" t="s">
        <v>119</v>
      </c>
      <c r="E346" s="5">
        <v>180.3</v>
      </c>
    </row>
    <row r="347" spans="1:5" x14ac:dyDescent="0.25">
      <c r="A347" s="1">
        <v>42461</v>
      </c>
      <c r="B347" s="1" t="s">
        <v>333</v>
      </c>
      <c r="C347" t="s">
        <v>287</v>
      </c>
      <c r="D347" t="s">
        <v>133</v>
      </c>
      <c r="E347" s="5">
        <v>387.7</v>
      </c>
    </row>
    <row r="348" spans="1:5" x14ac:dyDescent="0.25">
      <c r="A348" s="1">
        <v>42461</v>
      </c>
      <c r="B348" s="1" t="s">
        <v>331</v>
      </c>
      <c r="C348" t="s">
        <v>289</v>
      </c>
      <c r="D348" t="s">
        <v>86</v>
      </c>
      <c r="E348" s="5">
        <v>747.6</v>
      </c>
    </row>
    <row r="349" spans="1:5" x14ac:dyDescent="0.25">
      <c r="A349" s="1">
        <v>42461</v>
      </c>
      <c r="B349" s="1" t="s">
        <v>331</v>
      </c>
      <c r="C349" t="s">
        <v>289</v>
      </c>
      <c r="D349" t="s">
        <v>62</v>
      </c>
      <c r="E349" s="5">
        <v>112.6</v>
      </c>
    </row>
    <row r="350" spans="1:5" x14ac:dyDescent="0.25">
      <c r="A350" s="1">
        <v>42462</v>
      </c>
      <c r="B350" s="1" t="s">
        <v>331</v>
      </c>
      <c r="C350" t="s">
        <v>289</v>
      </c>
      <c r="D350" t="s">
        <v>130</v>
      </c>
      <c r="E350" s="5">
        <v>685.6</v>
      </c>
    </row>
    <row r="351" spans="1:5" x14ac:dyDescent="0.25">
      <c r="A351" s="1">
        <v>42462</v>
      </c>
      <c r="B351" s="1" t="s">
        <v>332</v>
      </c>
      <c r="C351" t="s">
        <v>285</v>
      </c>
      <c r="D351" t="s">
        <v>182</v>
      </c>
      <c r="E351" s="5">
        <v>868.9</v>
      </c>
    </row>
    <row r="352" spans="1:5" x14ac:dyDescent="0.25">
      <c r="A352" s="1">
        <v>42462</v>
      </c>
      <c r="B352" s="1" t="s">
        <v>332</v>
      </c>
      <c r="C352" t="s">
        <v>286</v>
      </c>
      <c r="D352" t="s">
        <v>40</v>
      </c>
      <c r="E352" s="5">
        <v>158</v>
      </c>
    </row>
    <row r="353" spans="1:5" x14ac:dyDescent="0.25">
      <c r="A353" s="1">
        <v>42463</v>
      </c>
      <c r="B353" s="1" t="s">
        <v>333</v>
      </c>
      <c r="C353" t="s">
        <v>286</v>
      </c>
      <c r="D353" t="s">
        <v>194</v>
      </c>
      <c r="E353" s="5">
        <v>285.3</v>
      </c>
    </row>
    <row r="354" spans="1:5" x14ac:dyDescent="0.25">
      <c r="A354" s="1">
        <v>42463</v>
      </c>
      <c r="B354" s="1" t="s">
        <v>333</v>
      </c>
      <c r="C354" t="s">
        <v>287</v>
      </c>
      <c r="D354" t="s">
        <v>157</v>
      </c>
      <c r="E354" s="5">
        <v>774.9</v>
      </c>
    </row>
    <row r="355" spans="1:5" x14ac:dyDescent="0.25">
      <c r="A355" s="1">
        <v>42464</v>
      </c>
      <c r="B355" s="1" t="s">
        <v>333</v>
      </c>
      <c r="C355" t="s">
        <v>287</v>
      </c>
      <c r="D355" t="s">
        <v>133</v>
      </c>
      <c r="E355" s="5">
        <v>145.9</v>
      </c>
    </row>
    <row r="356" spans="1:5" x14ac:dyDescent="0.25">
      <c r="A356" s="1">
        <v>42464</v>
      </c>
      <c r="B356" s="1" t="s">
        <v>331</v>
      </c>
      <c r="C356" t="s">
        <v>287</v>
      </c>
      <c r="D356" t="s">
        <v>77</v>
      </c>
      <c r="E356" s="5">
        <v>797.4</v>
      </c>
    </row>
    <row r="357" spans="1:5" x14ac:dyDescent="0.25">
      <c r="A357" s="1">
        <v>42465</v>
      </c>
      <c r="B357" s="1" t="s">
        <v>333</v>
      </c>
      <c r="C357" t="s">
        <v>285</v>
      </c>
      <c r="D357" t="s">
        <v>23</v>
      </c>
      <c r="E357" s="5">
        <v>415.2</v>
      </c>
    </row>
    <row r="358" spans="1:5" x14ac:dyDescent="0.25">
      <c r="A358" s="1">
        <v>42465</v>
      </c>
      <c r="B358" s="1" t="s">
        <v>332</v>
      </c>
      <c r="C358" t="s">
        <v>286</v>
      </c>
      <c r="D358" t="s">
        <v>31</v>
      </c>
      <c r="E358" s="5">
        <v>663.7</v>
      </c>
    </row>
    <row r="359" spans="1:5" x14ac:dyDescent="0.25">
      <c r="A359" s="1">
        <v>42465</v>
      </c>
      <c r="B359" s="1" t="s">
        <v>333</v>
      </c>
      <c r="C359" t="s">
        <v>287</v>
      </c>
      <c r="D359" t="s">
        <v>32</v>
      </c>
      <c r="E359" s="5">
        <v>269.39999999999998</v>
      </c>
    </row>
    <row r="360" spans="1:5" x14ac:dyDescent="0.25">
      <c r="A360" s="1">
        <v>42465</v>
      </c>
      <c r="B360" s="1" t="s">
        <v>331</v>
      </c>
      <c r="C360" t="s">
        <v>287</v>
      </c>
      <c r="D360" t="s">
        <v>41</v>
      </c>
      <c r="E360" s="5">
        <v>581</v>
      </c>
    </row>
    <row r="361" spans="1:5" x14ac:dyDescent="0.25">
      <c r="A361" s="1">
        <v>42465</v>
      </c>
      <c r="B361" s="1" t="s">
        <v>333</v>
      </c>
      <c r="C361" t="s">
        <v>285</v>
      </c>
      <c r="D361" t="s">
        <v>34</v>
      </c>
      <c r="E361" s="5">
        <v>477</v>
      </c>
    </row>
    <row r="362" spans="1:5" x14ac:dyDescent="0.25">
      <c r="A362" s="1">
        <v>42466</v>
      </c>
      <c r="B362" s="1" t="s">
        <v>333</v>
      </c>
      <c r="C362" t="s">
        <v>286</v>
      </c>
      <c r="D362" t="s">
        <v>149</v>
      </c>
      <c r="E362" s="5">
        <v>366.5</v>
      </c>
    </row>
    <row r="363" spans="1:5" x14ac:dyDescent="0.25">
      <c r="A363" s="1">
        <v>42466</v>
      </c>
      <c r="B363" s="1" t="s">
        <v>333</v>
      </c>
      <c r="C363" t="s">
        <v>286</v>
      </c>
      <c r="D363" t="s">
        <v>52</v>
      </c>
      <c r="E363" s="5">
        <v>302.39999999999998</v>
      </c>
    </row>
    <row r="364" spans="1:5" x14ac:dyDescent="0.25">
      <c r="A364" s="1">
        <v>42466</v>
      </c>
      <c r="B364" s="1" t="s">
        <v>331</v>
      </c>
      <c r="C364" t="s">
        <v>287</v>
      </c>
      <c r="D364" t="s">
        <v>83</v>
      </c>
      <c r="E364" s="5">
        <v>699.8</v>
      </c>
    </row>
    <row r="365" spans="1:5" x14ac:dyDescent="0.25">
      <c r="A365" s="1">
        <v>42468</v>
      </c>
      <c r="B365" s="1" t="s">
        <v>333</v>
      </c>
      <c r="C365" t="s">
        <v>289</v>
      </c>
      <c r="D365" t="s">
        <v>205</v>
      </c>
      <c r="E365" s="5">
        <v>234.7</v>
      </c>
    </row>
    <row r="366" spans="1:5" x14ac:dyDescent="0.25">
      <c r="A366" s="1">
        <v>42468</v>
      </c>
      <c r="B366" s="1" t="s">
        <v>332</v>
      </c>
      <c r="C366" t="s">
        <v>289</v>
      </c>
      <c r="D366" t="s">
        <v>206</v>
      </c>
      <c r="E366" s="5">
        <v>569.6</v>
      </c>
    </row>
    <row r="367" spans="1:5" x14ac:dyDescent="0.25">
      <c r="A367" s="1">
        <v>42468</v>
      </c>
      <c r="B367" s="1" t="s">
        <v>332</v>
      </c>
      <c r="C367" t="s">
        <v>288</v>
      </c>
      <c r="D367" t="s">
        <v>207</v>
      </c>
      <c r="E367" s="5">
        <v>115</v>
      </c>
    </row>
    <row r="368" spans="1:5" x14ac:dyDescent="0.25">
      <c r="A368" s="1">
        <v>42468</v>
      </c>
      <c r="B368" s="1" t="s">
        <v>332</v>
      </c>
      <c r="C368" t="s">
        <v>287</v>
      </c>
      <c r="D368" t="s">
        <v>81</v>
      </c>
      <c r="E368" s="5">
        <v>568.70000000000005</v>
      </c>
    </row>
    <row r="369" spans="1:5" x14ac:dyDescent="0.25">
      <c r="A369" s="1">
        <v>42468</v>
      </c>
      <c r="B369" s="1" t="s">
        <v>331</v>
      </c>
      <c r="C369" t="s">
        <v>289</v>
      </c>
      <c r="D369" t="s">
        <v>208</v>
      </c>
      <c r="E369" s="5">
        <v>244.2</v>
      </c>
    </row>
    <row r="370" spans="1:5" x14ac:dyDescent="0.25">
      <c r="A370" s="1">
        <v>42468</v>
      </c>
      <c r="B370" s="1" t="s">
        <v>333</v>
      </c>
      <c r="C370" t="s">
        <v>288</v>
      </c>
      <c r="D370" t="s">
        <v>209</v>
      </c>
      <c r="E370" s="5">
        <v>269.10000000000002</v>
      </c>
    </row>
    <row r="371" spans="1:5" x14ac:dyDescent="0.25">
      <c r="A371" s="1">
        <v>42468</v>
      </c>
      <c r="B371" s="1" t="s">
        <v>332</v>
      </c>
      <c r="C371" t="s">
        <v>286</v>
      </c>
      <c r="D371" t="s">
        <v>121</v>
      </c>
      <c r="E371" s="5">
        <v>518.79999999999995</v>
      </c>
    </row>
    <row r="372" spans="1:5" x14ac:dyDescent="0.25">
      <c r="A372" s="1">
        <v>42468</v>
      </c>
      <c r="B372" s="1" t="s">
        <v>332</v>
      </c>
      <c r="C372" t="s">
        <v>287</v>
      </c>
      <c r="D372" t="s">
        <v>152</v>
      </c>
      <c r="E372" s="5">
        <v>803.4</v>
      </c>
    </row>
    <row r="373" spans="1:5" x14ac:dyDescent="0.25">
      <c r="A373" s="1">
        <v>42468</v>
      </c>
      <c r="B373" s="1" t="s">
        <v>333</v>
      </c>
      <c r="C373" t="s">
        <v>287</v>
      </c>
      <c r="D373" t="s">
        <v>81</v>
      </c>
      <c r="E373" s="5">
        <v>711.9</v>
      </c>
    </row>
    <row r="374" spans="1:5" x14ac:dyDescent="0.25">
      <c r="A374" s="1">
        <v>42469</v>
      </c>
      <c r="B374" s="1" t="s">
        <v>332</v>
      </c>
      <c r="C374" t="s">
        <v>289</v>
      </c>
      <c r="D374" t="s">
        <v>130</v>
      </c>
      <c r="E374" s="5">
        <v>293.10000000000002</v>
      </c>
    </row>
    <row r="375" spans="1:5" x14ac:dyDescent="0.25">
      <c r="A375" s="1">
        <v>42469</v>
      </c>
      <c r="B375" s="1" t="s">
        <v>333</v>
      </c>
      <c r="C375" t="s">
        <v>285</v>
      </c>
      <c r="D375" t="s">
        <v>110</v>
      </c>
      <c r="E375" s="5">
        <v>224.7</v>
      </c>
    </row>
    <row r="376" spans="1:5" x14ac:dyDescent="0.25">
      <c r="A376" s="1">
        <v>42469</v>
      </c>
      <c r="B376" s="1" t="s">
        <v>332</v>
      </c>
      <c r="C376" t="s">
        <v>288</v>
      </c>
      <c r="D376" t="s">
        <v>160</v>
      </c>
      <c r="E376" s="5">
        <v>272.2</v>
      </c>
    </row>
    <row r="377" spans="1:5" x14ac:dyDescent="0.25">
      <c r="A377" s="1">
        <v>42469</v>
      </c>
      <c r="B377" s="1" t="s">
        <v>331</v>
      </c>
      <c r="C377" t="s">
        <v>286</v>
      </c>
      <c r="D377" t="s">
        <v>210</v>
      </c>
      <c r="E377" s="5">
        <v>773.7</v>
      </c>
    </row>
    <row r="378" spans="1:5" x14ac:dyDescent="0.25">
      <c r="A378" s="1">
        <v>42470</v>
      </c>
      <c r="B378" s="1" t="s">
        <v>331</v>
      </c>
      <c r="C378" t="s">
        <v>289</v>
      </c>
      <c r="D378" t="s">
        <v>211</v>
      </c>
      <c r="E378" s="5">
        <v>404.1</v>
      </c>
    </row>
    <row r="379" spans="1:5" x14ac:dyDescent="0.25">
      <c r="A379" s="1">
        <v>42470</v>
      </c>
      <c r="B379" s="1" t="s">
        <v>332</v>
      </c>
      <c r="C379" t="s">
        <v>286</v>
      </c>
      <c r="D379" t="s">
        <v>131</v>
      </c>
      <c r="E379" s="5">
        <v>699.8</v>
      </c>
    </row>
    <row r="380" spans="1:5" x14ac:dyDescent="0.25">
      <c r="A380" s="1">
        <v>42470</v>
      </c>
      <c r="B380" s="1" t="s">
        <v>331</v>
      </c>
      <c r="C380" t="s">
        <v>287</v>
      </c>
      <c r="D380" t="s">
        <v>57</v>
      </c>
      <c r="E380" s="5">
        <v>550.6</v>
      </c>
    </row>
    <row r="381" spans="1:5" x14ac:dyDescent="0.25">
      <c r="A381" s="1">
        <v>42470</v>
      </c>
      <c r="B381" s="1" t="s">
        <v>333</v>
      </c>
      <c r="C381" t="s">
        <v>287</v>
      </c>
      <c r="D381" t="s">
        <v>201</v>
      </c>
      <c r="E381" s="5">
        <v>261.3</v>
      </c>
    </row>
    <row r="382" spans="1:5" x14ac:dyDescent="0.25">
      <c r="A382" s="1">
        <v>42470</v>
      </c>
      <c r="B382" s="1" t="s">
        <v>333</v>
      </c>
      <c r="C382" t="s">
        <v>287</v>
      </c>
      <c r="D382" t="s">
        <v>118</v>
      </c>
      <c r="E382" s="5">
        <v>430</v>
      </c>
    </row>
    <row r="383" spans="1:5" x14ac:dyDescent="0.25">
      <c r="A383" s="1">
        <v>42471</v>
      </c>
      <c r="B383" s="1" t="s">
        <v>331</v>
      </c>
      <c r="C383" t="s">
        <v>286</v>
      </c>
      <c r="D383" t="s">
        <v>146</v>
      </c>
      <c r="E383" s="5">
        <v>314.7</v>
      </c>
    </row>
    <row r="384" spans="1:5" x14ac:dyDescent="0.25">
      <c r="A384" s="1">
        <v>42471</v>
      </c>
      <c r="B384" s="1" t="s">
        <v>331</v>
      </c>
      <c r="C384" t="s">
        <v>290</v>
      </c>
      <c r="D384" t="s">
        <v>186</v>
      </c>
      <c r="E384" s="5">
        <v>326.10000000000002</v>
      </c>
    </row>
    <row r="385" spans="1:5" x14ac:dyDescent="0.25">
      <c r="A385" s="1">
        <v>42472</v>
      </c>
      <c r="B385" s="1" t="s">
        <v>333</v>
      </c>
      <c r="C385" t="s">
        <v>289</v>
      </c>
      <c r="D385" t="s">
        <v>206</v>
      </c>
      <c r="E385" s="5">
        <v>460.1</v>
      </c>
    </row>
    <row r="386" spans="1:5" x14ac:dyDescent="0.25">
      <c r="A386" s="1">
        <v>42472</v>
      </c>
      <c r="B386" s="1" t="s">
        <v>331</v>
      </c>
      <c r="C386" t="s">
        <v>285</v>
      </c>
      <c r="D386" t="s">
        <v>213</v>
      </c>
      <c r="E386" s="5">
        <v>512.1</v>
      </c>
    </row>
    <row r="387" spans="1:5" x14ac:dyDescent="0.25">
      <c r="A387" s="1">
        <v>42472</v>
      </c>
      <c r="B387" s="1" t="s">
        <v>333</v>
      </c>
      <c r="C387" t="s">
        <v>286</v>
      </c>
      <c r="D387" t="s">
        <v>100</v>
      </c>
      <c r="E387" s="5">
        <v>329.9</v>
      </c>
    </row>
    <row r="388" spans="1:5" x14ac:dyDescent="0.25">
      <c r="A388" s="1">
        <v>42472</v>
      </c>
      <c r="B388" s="1" t="s">
        <v>331</v>
      </c>
      <c r="C388" t="s">
        <v>286</v>
      </c>
      <c r="D388" t="s">
        <v>35</v>
      </c>
      <c r="E388" s="5">
        <v>554.70000000000005</v>
      </c>
    </row>
    <row r="389" spans="1:5" x14ac:dyDescent="0.25">
      <c r="A389" s="1">
        <v>42472</v>
      </c>
      <c r="B389" s="1" t="s">
        <v>332</v>
      </c>
      <c r="C389" t="s">
        <v>287</v>
      </c>
      <c r="D389" t="s">
        <v>42</v>
      </c>
      <c r="E389" s="5">
        <v>757.1</v>
      </c>
    </row>
    <row r="390" spans="1:5" x14ac:dyDescent="0.25">
      <c r="A390" s="1">
        <v>42472</v>
      </c>
      <c r="B390" s="1" t="s">
        <v>332</v>
      </c>
      <c r="C390" t="s">
        <v>287</v>
      </c>
      <c r="D390" t="s">
        <v>142</v>
      </c>
      <c r="E390" s="5">
        <v>770.6</v>
      </c>
    </row>
    <row r="391" spans="1:5" x14ac:dyDescent="0.25">
      <c r="A391" s="1">
        <v>42473</v>
      </c>
      <c r="B391" s="1" t="s">
        <v>332</v>
      </c>
      <c r="C391" t="s">
        <v>285</v>
      </c>
      <c r="D391" t="s">
        <v>214</v>
      </c>
      <c r="E391" s="5">
        <v>136.80000000000001</v>
      </c>
    </row>
    <row r="392" spans="1:5" x14ac:dyDescent="0.25">
      <c r="A392" s="1">
        <v>42473</v>
      </c>
      <c r="B392" s="1" t="s">
        <v>333</v>
      </c>
      <c r="C392" t="s">
        <v>286</v>
      </c>
      <c r="D392" t="s">
        <v>35</v>
      </c>
      <c r="E392" s="5">
        <v>279.8</v>
      </c>
    </row>
    <row r="393" spans="1:5" x14ac:dyDescent="0.25">
      <c r="A393" s="1">
        <v>42473</v>
      </c>
      <c r="B393" s="1" t="s">
        <v>331</v>
      </c>
      <c r="C393" t="s">
        <v>287</v>
      </c>
      <c r="D393" t="s">
        <v>215</v>
      </c>
      <c r="E393" s="5">
        <v>382.2</v>
      </c>
    </row>
    <row r="394" spans="1:5" x14ac:dyDescent="0.25">
      <c r="A394" s="1">
        <v>42473</v>
      </c>
      <c r="B394" s="1" t="s">
        <v>331</v>
      </c>
      <c r="C394" t="s">
        <v>287</v>
      </c>
      <c r="D394" t="s">
        <v>163</v>
      </c>
      <c r="E394" s="5">
        <v>217.6</v>
      </c>
    </row>
    <row r="395" spans="1:5" x14ac:dyDescent="0.25">
      <c r="A395" s="1">
        <v>42473</v>
      </c>
      <c r="B395" s="1" t="s">
        <v>332</v>
      </c>
      <c r="C395" t="s">
        <v>289</v>
      </c>
      <c r="D395" t="s">
        <v>120</v>
      </c>
      <c r="E395" s="5">
        <v>643.70000000000005</v>
      </c>
    </row>
    <row r="396" spans="1:5" x14ac:dyDescent="0.25">
      <c r="A396" s="1">
        <v>42475</v>
      </c>
      <c r="B396" s="1" t="s">
        <v>332</v>
      </c>
      <c r="C396" t="s">
        <v>285</v>
      </c>
      <c r="D396" t="s">
        <v>216</v>
      </c>
      <c r="E396" s="5">
        <v>140.4</v>
      </c>
    </row>
    <row r="397" spans="1:5" x14ac:dyDescent="0.25">
      <c r="A397" s="1">
        <v>42475</v>
      </c>
      <c r="B397" s="1" t="s">
        <v>332</v>
      </c>
      <c r="C397" t="s">
        <v>285</v>
      </c>
      <c r="D397" t="s">
        <v>190</v>
      </c>
      <c r="E397" s="5">
        <v>852.3</v>
      </c>
    </row>
    <row r="398" spans="1:5" x14ac:dyDescent="0.25">
      <c r="A398" s="1">
        <v>42475</v>
      </c>
      <c r="B398" s="1" t="s">
        <v>333</v>
      </c>
      <c r="C398" t="s">
        <v>287</v>
      </c>
      <c r="D398" t="s">
        <v>217</v>
      </c>
      <c r="E398" s="5">
        <v>580.79999999999995</v>
      </c>
    </row>
    <row r="399" spans="1:5" x14ac:dyDescent="0.25">
      <c r="A399" s="1">
        <v>42475</v>
      </c>
      <c r="B399" s="1" t="s">
        <v>331</v>
      </c>
      <c r="C399" t="s">
        <v>287</v>
      </c>
      <c r="D399" t="s">
        <v>85</v>
      </c>
      <c r="E399" s="5">
        <v>589.29999999999995</v>
      </c>
    </row>
    <row r="400" spans="1:5" x14ac:dyDescent="0.25">
      <c r="A400" s="1">
        <v>42475</v>
      </c>
      <c r="B400" s="1" t="s">
        <v>331</v>
      </c>
      <c r="C400" t="s">
        <v>286</v>
      </c>
      <c r="D400" t="s">
        <v>26</v>
      </c>
      <c r="E400" s="5">
        <v>742.6</v>
      </c>
    </row>
    <row r="401" spans="1:5" x14ac:dyDescent="0.25">
      <c r="A401" s="1">
        <v>42475</v>
      </c>
      <c r="B401" s="1" t="s">
        <v>331</v>
      </c>
      <c r="C401" t="s">
        <v>286</v>
      </c>
      <c r="D401" t="s">
        <v>197</v>
      </c>
      <c r="E401" s="5">
        <v>427.8</v>
      </c>
    </row>
    <row r="402" spans="1:5" x14ac:dyDescent="0.25">
      <c r="A402" s="1">
        <v>42475</v>
      </c>
      <c r="B402" s="1" t="s">
        <v>332</v>
      </c>
      <c r="C402" t="s">
        <v>285</v>
      </c>
      <c r="D402" t="s">
        <v>22</v>
      </c>
      <c r="E402" s="5">
        <v>258.89999999999998</v>
      </c>
    </row>
    <row r="403" spans="1:5" x14ac:dyDescent="0.25">
      <c r="A403" s="1">
        <v>42475</v>
      </c>
      <c r="B403" s="1" t="s">
        <v>333</v>
      </c>
      <c r="C403" t="s">
        <v>288</v>
      </c>
      <c r="D403" t="s">
        <v>218</v>
      </c>
      <c r="E403" s="5">
        <v>153.9</v>
      </c>
    </row>
    <row r="404" spans="1:5" x14ac:dyDescent="0.25">
      <c r="A404" s="1">
        <v>42475</v>
      </c>
      <c r="B404" s="1" t="s">
        <v>332</v>
      </c>
      <c r="C404" t="s">
        <v>287</v>
      </c>
      <c r="D404" t="s">
        <v>82</v>
      </c>
      <c r="E404" s="5">
        <v>438.5</v>
      </c>
    </row>
    <row r="405" spans="1:5" x14ac:dyDescent="0.25">
      <c r="A405" s="1">
        <v>42476</v>
      </c>
      <c r="B405" s="1" t="s">
        <v>333</v>
      </c>
      <c r="C405" t="s">
        <v>285</v>
      </c>
      <c r="D405" t="s">
        <v>71</v>
      </c>
      <c r="E405" s="5">
        <v>250.8</v>
      </c>
    </row>
    <row r="406" spans="1:5" x14ac:dyDescent="0.25">
      <c r="A406" s="1">
        <v>42476</v>
      </c>
      <c r="B406" s="1" t="s">
        <v>333</v>
      </c>
      <c r="C406" t="s">
        <v>287</v>
      </c>
      <c r="D406" t="s">
        <v>189</v>
      </c>
      <c r="E406" s="5">
        <v>298.39999999999998</v>
      </c>
    </row>
    <row r="407" spans="1:5" x14ac:dyDescent="0.25">
      <c r="A407" s="1">
        <v>42476</v>
      </c>
      <c r="B407" s="1" t="s">
        <v>333</v>
      </c>
      <c r="C407" t="s">
        <v>287</v>
      </c>
      <c r="D407" t="s">
        <v>56</v>
      </c>
      <c r="E407" s="5">
        <v>115.2</v>
      </c>
    </row>
    <row r="408" spans="1:5" x14ac:dyDescent="0.25">
      <c r="A408" s="1">
        <v>42476</v>
      </c>
      <c r="B408" s="1" t="s">
        <v>332</v>
      </c>
      <c r="C408" t="s">
        <v>290</v>
      </c>
      <c r="D408" t="s">
        <v>219</v>
      </c>
      <c r="E408" s="5">
        <v>877.3</v>
      </c>
    </row>
    <row r="409" spans="1:5" x14ac:dyDescent="0.25">
      <c r="A409" s="1">
        <v>42476</v>
      </c>
      <c r="B409" s="1" t="s">
        <v>331</v>
      </c>
      <c r="C409" t="s">
        <v>290</v>
      </c>
      <c r="D409" t="s">
        <v>46</v>
      </c>
      <c r="E409" s="5">
        <v>785.6</v>
      </c>
    </row>
    <row r="410" spans="1:5" x14ac:dyDescent="0.25">
      <c r="A410" s="1">
        <v>42477</v>
      </c>
      <c r="B410" s="1" t="s">
        <v>332</v>
      </c>
      <c r="C410" t="s">
        <v>289</v>
      </c>
      <c r="D410" t="s">
        <v>220</v>
      </c>
      <c r="E410" s="5">
        <v>418.8</v>
      </c>
    </row>
    <row r="411" spans="1:5" x14ac:dyDescent="0.25">
      <c r="A411" s="1">
        <v>42477</v>
      </c>
      <c r="B411" s="1" t="s">
        <v>331</v>
      </c>
      <c r="C411" t="s">
        <v>287</v>
      </c>
      <c r="D411" t="s">
        <v>153</v>
      </c>
      <c r="E411" s="5">
        <v>331.1</v>
      </c>
    </row>
    <row r="412" spans="1:5" x14ac:dyDescent="0.25">
      <c r="A412" s="1">
        <v>42478</v>
      </c>
      <c r="B412" s="1" t="s">
        <v>333</v>
      </c>
      <c r="C412" t="s">
        <v>289</v>
      </c>
      <c r="D412" t="s">
        <v>221</v>
      </c>
      <c r="E412" s="5">
        <v>798.9</v>
      </c>
    </row>
    <row r="413" spans="1:5" x14ac:dyDescent="0.25">
      <c r="A413" s="1">
        <v>42478</v>
      </c>
      <c r="B413" s="1" t="s">
        <v>331</v>
      </c>
      <c r="C413" t="s">
        <v>285</v>
      </c>
      <c r="D413" t="s">
        <v>195</v>
      </c>
      <c r="E413" s="5">
        <v>273.89999999999998</v>
      </c>
    </row>
    <row r="414" spans="1:5" x14ac:dyDescent="0.25">
      <c r="A414" s="1">
        <v>42478</v>
      </c>
      <c r="B414" s="1" t="s">
        <v>332</v>
      </c>
      <c r="C414" t="s">
        <v>286</v>
      </c>
      <c r="D414" t="s">
        <v>45</v>
      </c>
      <c r="E414" s="5">
        <v>529.70000000000005</v>
      </c>
    </row>
    <row r="415" spans="1:5" x14ac:dyDescent="0.25">
      <c r="A415" s="1">
        <v>42478</v>
      </c>
      <c r="B415" s="1" t="s">
        <v>332</v>
      </c>
      <c r="C415" t="s">
        <v>287</v>
      </c>
      <c r="D415" t="s">
        <v>90</v>
      </c>
      <c r="E415" s="5">
        <v>469.2</v>
      </c>
    </row>
    <row r="416" spans="1:5" x14ac:dyDescent="0.25">
      <c r="A416" s="1">
        <v>42478</v>
      </c>
      <c r="B416" s="1" t="s">
        <v>331</v>
      </c>
      <c r="C416" t="s">
        <v>287</v>
      </c>
      <c r="D416" t="s">
        <v>41</v>
      </c>
      <c r="E416" s="5">
        <v>329.9</v>
      </c>
    </row>
    <row r="417" spans="1:5" x14ac:dyDescent="0.25">
      <c r="A417" s="1">
        <v>42478</v>
      </c>
      <c r="B417" s="1" t="s">
        <v>333</v>
      </c>
      <c r="C417" t="s">
        <v>287</v>
      </c>
      <c r="D417" t="s">
        <v>89</v>
      </c>
      <c r="E417" s="5">
        <v>813.1</v>
      </c>
    </row>
    <row r="418" spans="1:5" x14ac:dyDescent="0.25">
      <c r="A418" s="1">
        <v>42479</v>
      </c>
      <c r="B418" s="1" t="s">
        <v>333</v>
      </c>
      <c r="C418" t="s">
        <v>286</v>
      </c>
      <c r="D418" t="s">
        <v>162</v>
      </c>
      <c r="E418" s="5">
        <v>586.5</v>
      </c>
    </row>
    <row r="419" spans="1:5" x14ac:dyDescent="0.25">
      <c r="A419" s="1">
        <v>42479</v>
      </c>
      <c r="B419" s="1" t="s">
        <v>331</v>
      </c>
      <c r="C419" t="s">
        <v>287</v>
      </c>
      <c r="D419" t="s">
        <v>142</v>
      </c>
      <c r="E419" s="5">
        <v>782</v>
      </c>
    </row>
    <row r="420" spans="1:5" x14ac:dyDescent="0.25">
      <c r="A420" s="1">
        <v>42480</v>
      </c>
      <c r="B420" s="1" t="s">
        <v>332</v>
      </c>
      <c r="C420" t="s">
        <v>286</v>
      </c>
      <c r="D420" t="s">
        <v>88</v>
      </c>
      <c r="E420" s="5">
        <v>625.5</v>
      </c>
    </row>
    <row r="421" spans="1:5" x14ac:dyDescent="0.25">
      <c r="A421" s="1">
        <v>42480</v>
      </c>
      <c r="B421" s="1" t="s">
        <v>332</v>
      </c>
      <c r="C421" t="s">
        <v>287</v>
      </c>
      <c r="D421" t="s">
        <v>32</v>
      </c>
      <c r="E421" s="5">
        <v>696.7</v>
      </c>
    </row>
    <row r="422" spans="1:5" x14ac:dyDescent="0.25">
      <c r="A422" s="1">
        <v>42480</v>
      </c>
      <c r="B422" s="1" t="s">
        <v>332</v>
      </c>
      <c r="C422" t="s">
        <v>287</v>
      </c>
      <c r="D422" t="s">
        <v>144</v>
      </c>
      <c r="E422" s="5">
        <v>682.5</v>
      </c>
    </row>
    <row r="423" spans="1:5" x14ac:dyDescent="0.25">
      <c r="A423" s="1">
        <v>42482</v>
      </c>
      <c r="B423" s="1" t="s">
        <v>331</v>
      </c>
      <c r="C423" t="s">
        <v>289</v>
      </c>
      <c r="D423" t="s">
        <v>223</v>
      </c>
      <c r="E423" s="5">
        <v>137.5</v>
      </c>
    </row>
    <row r="424" spans="1:5" x14ac:dyDescent="0.25">
      <c r="A424" s="1">
        <v>42482</v>
      </c>
      <c r="B424" s="1" t="s">
        <v>332</v>
      </c>
      <c r="C424" t="s">
        <v>286</v>
      </c>
      <c r="D424" t="s">
        <v>210</v>
      </c>
      <c r="E424" s="5">
        <v>180.5</v>
      </c>
    </row>
    <row r="425" spans="1:5" x14ac:dyDescent="0.25">
      <c r="A425" s="1">
        <v>42482</v>
      </c>
      <c r="B425" s="1" t="s">
        <v>332</v>
      </c>
      <c r="C425" t="s">
        <v>290</v>
      </c>
      <c r="D425" t="s">
        <v>98</v>
      </c>
      <c r="E425" s="5">
        <v>110.2</v>
      </c>
    </row>
    <row r="426" spans="1:5" x14ac:dyDescent="0.25">
      <c r="A426" s="1">
        <v>42482</v>
      </c>
      <c r="B426" s="1" t="s">
        <v>333</v>
      </c>
      <c r="C426" t="s">
        <v>287</v>
      </c>
      <c r="D426" t="s">
        <v>224</v>
      </c>
      <c r="E426" s="5">
        <v>277.2</v>
      </c>
    </row>
    <row r="427" spans="1:5" x14ac:dyDescent="0.25">
      <c r="A427" s="1">
        <v>42483</v>
      </c>
      <c r="B427" s="1" t="s">
        <v>332</v>
      </c>
      <c r="C427" t="s">
        <v>285</v>
      </c>
      <c r="D427" t="s">
        <v>64</v>
      </c>
      <c r="E427" s="5">
        <v>193.6</v>
      </c>
    </row>
    <row r="428" spans="1:5" x14ac:dyDescent="0.25">
      <c r="A428" s="1">
        <v>42483</v>
      </c>
      <c r="B428" s="1" t="s">
        <v>331</v>
      </c>
      <c r="C428" t="s">
        <v>286</v>
      </c>
      <c r="D428" t="s">
        <v>107</v>
      </c>
      <c r="E428" s="5">
        <v>153</v>
      </c>
    </row>
    <row r="429" spans="1:5" x14ac:dyDescent="0.25">
      <c r="A429" s="1">
        <v>42483</v>
      </c>
      <c r="B429" s="1" t="s">
        <v>333</v>
      </c>
      <c r="C429" t="s">
        <v>286</v>
      </c>
      <c r="D429" t="s">
        <v>52</v>
      </c>
      <c r="E429" s="5">
        <v>213.1</v>
      </c>
    </row>
    <row r="430" spans="1:5" x14ac:dyDescent="0.25">
      <c r="A430" s="1">
        <v>42483</v>
      </c>
      <c r="B430" s="1" t="s">
        <v>331</v>
      </c>
      <c r="C430" t="s">
        <v>286</v>
      </c>
      <c r="D430" t="s">
        <v>197</v>
      </c>
      <c r="E430" s="5">
        <v>399.3</v>
      </c>
    </row>
    <row r="431" spans="1:5" x14ac:dyDescent="0.25">
      <c r="A431" s="1">
        <v>42483</v>
      </c>
      <c r="B431" s="1" t="s">
        <v>333</v>
      </c>
      <c r="C431" t="s">
        <v>287</v>
      </c>
      <c r="D431" t="s">
        <v>81</v>
      </c>
      <c r="E431" s="5">
        <v>835.2</v>
      </c>
    </row>
    <row r="432" spans="1:5" x14ac:dyDescent="0.25">
      <c r="A432" s="1">
        <v>42484</v>
      </c>
      <c r="B432" s="1" t="s">
        <v>332</v>
      </c>
      <c r="C432" t="s">
        <v>285</v>
      </c>
      <c r="D432" t="s">
        <v>191</v>
      </c>
      <c r="E432" s="5">
        <v>305.2</v>
      </c>
    </row>
    <row r="433" spans="1:5" x14ac:dyDescent="0.25">
      <c r="A433" s="1">
        <v>42484</v>
      </c>
      <c r="B433" s="1" t="s">
        <v>332</v>
      </c>
      <c r="C433" t="s">
        <v>287</v>
      </c>
      <c r="D433" t="s">
        <v>112</v>
      </c>
      <c r="E433" s="5">
        <v>550.9</v>
      </c>
    </row>
    <row r="434" spans="1:5" x14ac:dyDescent="0.25">
      <c r="A434" s="1">
        <v>42484</v>
      </c>
      <c r="B434" s="1" t="s">
        <v>332</v>
      </c>
      <c r="C434" t="s">
        <v>287</v>
      </c>
      <c r="D434" t="s">
        <v>81</v>
      </c>
      <c r="E434" s="5">
        <v>414.3</v>
      </c>
    </row>
    <row r="435" spans="1:5" x14ac:dyDescent="0.25">
      <c r="A435" s="1">
        <v>42484</v>
      </c>
      <c r="B435" s="1" t="s">
        <v>333</v>
      </c>
      <c r="C435" t="s">
        <v>287</v>
      </c>
      <c r="D435" t="s">
        <v>164</v>
      </c>
      <c r="E435" s="5">
        <v>485.5</v>
      </c>
    </row>
    <row r="436" spans="1:5" x14ac:dyDescent="0.25">
      <c r="A436" s="1">
        <v>42485</v>
      </c>
      <c r="B436" s="1" t="s">
        <v>333</v>
      </c>
      <c r="C436" t="s">
        <v>286</v>
      </c>
      <c r="D436" t="s">
        <v>158</v>
      </c>
      <c r="E436" s="5">
        <v>381.5</v>
      </c>
    </row>
    <row r="437" spans="1:5" x14ac:dyDescent="0.25">
      <c r="A437" s="1">
        <v>42485</v>
      </c>
      <c r="B437" s="1" t="s">
        <v>331</v>
      </c>
      <c r="C437" t="s">
        <v>287</v>
      </c>
      <c r="D437" t="s">
        <v>192</v>
      </c>
      <c r="E437" s="5">
        <v>265.10000000000002</v>
      </c>
    </row>
    <row r="438" spans="1:5" x14ac:dyDescent="0.25">
      <c r="A438" s="1">
        <v>42486</v>
      </c>
      <c r="B438" s="1" t="s">
        <v>331</v>
      </c>
      <c r="C438" t="s">
        <v>288</v>
      </c>
      <c r="D438" t="s">
        <v>226</v>
      </c>
      <c r="E438" s="5">
        <v>247.3</v>
      </c>
    </row>
    <row r="439" spans="1:5" x14ac:dyDescent="0.25">
      <c r="A439" s="1">
        <v>42486</v>
      </c>
      <c r="B439" s="1" t="s">
        <v>332</v>
      </c>
      <c r="C439" t="s">
        <v>288</v>
      </c>
      <c r="D439" t="s">
        <v>227</v>
      </c>
      <c r="E439" s="5">
        <v>261.8</v>
      </c>
    </row>
    <row r="440" spans="1:5" x14ac:dyDescent="0.25">
      <c r="A440" s="1">
        <v>42486</v>
      </c>
      <c r="B440" s="1" t="s">
        <v>331</v>
      </c>
      <c r="C440" t="s">
        <v>287</v>
      </c>
      <c r="D440" t="s">
        <v>77</v>
      </c>
      <c r="E440" s="5">
        <v>747.1</v>
      </c>
    </row>
    <row r="441" spans="1:5" x14ac:dyDescent="0.25">
      <c r="A441" s="1">
        <v>42487</v>
      </c>
      <c r="B441" s="1" t="s">
        <v>331</v>
      </c>
      <c r="C441" t="s">
        <v>286</v>
      </c>
      <c r="D441" t="s">
        <v>141</v>
      </c>
      <c r="E441" s="5">
        <v>867.3</v>
      </c>
    </row>
    <row r="442" spans="1:5" x14ac:dyDescent="0.25">
      <c r="A442" s="1">
        <v>42487</v>
      </c>
      <c r="B442" s="1" t="s">
        <v>332</v>
      </c>
      <c r="C442" t="s">
        <v>286</v>
      </c>
      <c r="D442" t="s">
        <v>55</v>
      </c>
      <c r="E442" s="5">
        <v>444</v>
      </c>
    </row>
    <row r="443" spans="1:5" x14ac:dyDescent="0.25">
      <c r="A443" s="1">
        <v>42487</v>
      </c>
      <c r="B443" s="1" t="s">
        <v>332</v>
      </c>
      <c r="C443" t="s">
        <v>287</v>
      </c>
      <c r="D443" t="s">
        <v>117</v>
      </c>
      <c r="E443" s="5">
        <v>129.5</v>
      </c>
    </row>
    <row r="444" spans="1:5" x14ac:dyDescent="0.25">
      <c r="A444" s="1">
        <v>42487</v>
      </c>
      <c r="B444" s="1" t="s">
        <v>333</v>
      </c>
      <c r="C444" t="s">
        <v>287</v>
      </c>
      <c r="D444" t="s">
        <v>83</v>
      </c>
      <c r="E444" s="5">
        <v>450.6</v>
      </c>
    </row>
    <row r="445" spans="1:5" x14ac:dyDescent="0.25">
      <c r="A445" s="1">
        <v>42487</v>
      </c>
      <c r="B445" s="1" t="s">
        <v>333</v>
      </c>
      <c r="C445" t="s">
        <v>287</v>
      </c>
      <c r="D445" t="s">
        <v>118</v>
      </c>
      <c r="E445" s="5">
        <v>636.9</v>
      </c>
    </row>
    <row r="446" spans="1:5" x14ac:dyDescent="0.25">
      <c r="A446" s="1">
        <v>42489</v>
      </c>
      <c r="B446" s="1" t="s">
        <v>332</v>
      </c>
      <c r="C446" t="s">
        <v>287</v>
      </c>
      <c r="D446" t="s">
        <v>152</v>
      </c>
      <c r="E446" s="5">
        <v>597.9</v>
      </c>
    </row>
    <row r="447" spans="1:5" x14ac:dyDescent="0.25">
      <c r="A447" s="1">
        <v>42489</v>
      </c>
      <c r="B447" s="1" t="s">
        <v>333</v>
      </c>
      <c r="C447" t="s">
        <v>287</v>
      </c>
      <c r="D447" t="s">
        <v>109</v>
      </c>
      <c r="E447" s="5">
        <v>244.7</v>
      </c>
    </row>
    <row r="448" spans="1:5" x14ac:dyDescent="0.25">
      <c r="A448" s="1">
        <v>42489</v>
      </c>
      <c r="B448" s="1" t="s">
        <v>331</v>
      </c>
      <c r="C448" t="s">
        <v>287</v>
      </c>
      <c r="D448" t="s">
        <v>201</v>
      </c>
      <c r="E448" s="5">
        <v>496.5</v>
      </c>
    </row>
    <row r="449" spans="1:5" x14ac:dyDescent="0.25">
      <c r="A449" s="1">
        <v>42489</v>
      </c>
      <c r="B449" s="1" t="s">
        <v>331</v>
      </c>
      <c r="C449" t="s">
        <v>288</v>
      </c>
      <c r="D449" t="s">
        <v>228</v>
      </c>
      <c r="E449" s="5">
        <v>536.9</v>
      </c>
    </row>
    <row r="450" spans="1:5" x14ac:dyDescent="0.25">
      <c r="A450" s="1">
        <v>42489</v>
      </c>
      <c r="B450" s="1" t="s">
        <v>331</v>
      </c>
      <c r="C450" t="s">
        <v>286</v>
      </c>
      <c r="D450" t="s">
        <v>25</v>
      </c>
      <c r="E450" s="5">
        <v>766.6</v>
      </c>
    </row>
    <row r="451" spans="1:5" x14ac:dyDescent="0.25">
      <c r="A451" s="1">
        <v>42489</v>
      </c>
      <c r="B451" s="1" t="s">
        <v>333</v>
      </c>
      <c r="C451" t="s">
        <v>287</v>
      </c>
      <c r="D451" t="s">
        <v>127</v>
      </c>
      <c r="E451" s="5">
        <v>363</v>
      </c>
    </row>
    <row r="452" spans="1:5" x14ac:dyDescent="0.25">
      <c r="A452" s="1">
        <v>42489</v>
      </c>
      <c r="B452" s="1" t="s">
        <v>332</v>
      </c>
      <c r="C452" t="s">
        <v>287</v>
      </c>
      <c r="D452" t="s">
        <v>215</v>
      </c>
      <c r="E452" s="5">
        <v>290.8</v>
      </c>
    </row>
    <row r="453" spans="1:5" x14ac:dyDescent="0.25">
      <c r="A453" s="1">
        <v>42489</v>
      </c>
      <c r="B453" s="1" t="s">
        <v>331</v>
      </c>
      <c r="C453" t="s">
        <v>287</v>
      </c>
      <c r="D453" t="s">
        <v>122</v>
      </c>
      <c r="E453" s="5">
        <v>411.7</v>
      </c>
    </row>
    <row r="454" spans="1:5" x14ac:dyDescent="0.25">
      <c r="A454" s="1">
        <v>42490</v>
      </c>
      <c r="B454" s="1" t="s">
        <v>331</v>
      </c>
      <c r="C454" t="s">
        <v>287</v>
      </c>
      <c r="D454" t="s">
        <v>105</v>
      </c>
      <c r="E454" s="5">
        <v>546.79999999999995</v>
      </c>
    </row>
    <row r="455" spans="1:5" x14ac:dyDescent="0.25">
      <c r="A455" s="1">
        <v>42491</v>
      </c>
      <c r="B455" s="1" t="s">
        <v>333</v>
      </c>
      <c r="C455" t="s">
        <v>285</v>
      </c>
      <c r="D455" t="s">
        <v>33</v>
      </c>
      <c r="E455" s="5">
        <v>635.4</v>
      </c>
    </row>
    <row r="456" spans="1:5" x14ac:dyDescent="0.25">
      <c r="A456" s="1">
        <v>42491</v>
      </c>
      <c r="B456" s="1" t="s">
        <v>333</v>
      </c>
      <c r="C456" t="s">
        <v>286</v>
      </c>
      <c r="D456" t="s">
        <v>229</v>
      </c>
      <c r="E456" s="5">
        <v>539</v>
      </c>
    </row>
    <row r="457" spans="1:5" x14ac:dyDescent="0.25">
      <c r="A457" s="1">
        <v>42491</v>
      </c>
      <c r="B457" s="1" t="s">
        <v>331</v>
      </c>
      <c r="C457" t="s">
        <v>287</v>
      </c>
      <c r="D457" t="s">
        <v>118</v>
      </c>
      <c r="E457" s="5">
        <v>629.5</v>
      </c>
    </row>
    <row r="458" spans="1:5" x14ac:dyDescent="0.25">
      <c r="A458" s="1">
        <v>42491</v>
      </c>
      <c r="B458" s="1" t="s">
        <v>333</v>
      </c>
      <c r="C458" t="s">
        <v>287</v>
      </c>
      <c r="D458" t="s">
        <v>85</v>
      </c>
      <c r="E458" s="5">
        <v>638.5</v>
      </c>
    </row>
    <row r="459" spans="1:5" x14ac:dyDescent="0.25">
      <c r="A459" s="1">
        <v>42491</v>
      </c>
      <c r="B459" s="1" t="s">
        <v>331</v>
      </c>
      <c r="C459" t="s">
        <v>287</v>
      </c>
      <c r="D459" t="s">
        <v>41</v>
      </c>
      <c r="E459" s="5">
        <v>278.2</v>
      </c>
    </row>
    <row r="460" spans="1:5" x14ac:dyDescent="0.25">
      <c r="A460" s="1">
        <v>42492</v>
      </c>
      <c r="B460" s="1" t="s">
        <v>331</v>
      </c>
      <c r="C460" t="s">
        <v>285</v>
      </c>
      <c r="D460" t="s">
        <v>216</v>
      </c>
      <c r="E460" s="5">
        <v>243</v>
      </c>
    </row>
    <row r="461" spans="1:5" x14ac:dyDescent="0.25">
      <c r="A461" s="1">
        <v>42492</v>
      </c>
      <c r="B461" s="1" t="s">
        <v>332</v>
      </c>
      <c r="C461" t="s">
        <v>288</v>
      </c>
      <c r="D461" t="s">
        <v>230</v>
      </c>
      <c r="E461" s="5">
        <v>602.9</v>
      </c>
    </row>
    <row r="462" spans="1:5" x14ac:dyDescent="0.25">
      <c r="A462" s="1">
        <v>42492</v>
      </c>
      <c r="B462" s="1" t="s">
        <v>331</v>
      </c>
      <c r="C462" t="s">
        <v>287</v>
      </c>
      <c r="D462" t="s">
        <v>27</v>
      </c>
      <c r="E462" s="5">
        <v>155.1</v>
      </c>
    </row>
    <row r="463" spans="1:5" x14ac:dyDescent="0.25">
      <c r="A463" s="1">
        <v>42492</v>
      </c>
      <c r="B463" s="1" t="s">
        <v>332</v>
      </c>
      <c r="C463" t="s">
        <v>287</v>
      </c>
      <c r="D463" t="s">
        <v>36</v>
      </c>
      <c r="E463" s="5">
        <v>406.9</v>
      </c>
    </row>
    <row r="464" spans="1:5" x14ac:dyDescent="0.25">
      <c r="A464" s="1">
        <v>42492</v>
      </c>
      <c r="B464" s="1" t="s">
        <v>333</v>
      </c>
      <c r="C464" t="s">
        <v>287</v>
      </c>
      <c r="D464" t="s">
        <v>38</v>
      </c>
      <c r="E464" s="5">
        <v>344.9</v>
      </c>
    </row>
    <row r="465" spans="1:5" x14ac:dyDescent="0.25">
      <c r="A465" s="1">
        <v>42492</v>
      </c>
      <c r="B465" s="1" t="s">
        <v>331</v>
      </c>
      <c r="C465" t="s">
        <v>287</v>
      </c>
      <c r="D465" t="s">
        <v>185</v>
      </c>
      <c r="E465" s="5">
        <v>378.9</v>
      </c>
    </row>
    <row r="466" spans="1:5" x14ac:dyDescent="0.25">
      <c r="A466" s="1">
        <v>42492</v>
      </c>
      <c r="B466" s="1" t="s">
        <v>331</v>
      </c>
      <c r="C466" t="s">
        <v>289</v>
      </c>
      <c r="D466" t="s">
        <v>231</v>
      </c>
      <c r="E466" s="5">
        <v>861.3</v>
      </c>
    </row>
    <row r="467" spans="1:5" x14ac:dyDescent="0.25">
      <c r="A467" s="1">
        <v>42492</v>
      </c>
      <c r="B467" s="1" t="s">
        <v>332</v>
      </c>
      <c r="C467" t="s">
        <v>285</v>
      </c>
      <c r="D467" t="s">
        <v>190</v>
      </c>
      <c r="E467" s="5">
        <v>449.4</v>
      </c>
    </row>
    <row r="468" spans="1:5" x14ac:dyDescent="0.25">
      <c r="A468" s="1">
        <v>42493</v>
      </c>
      <c r="B468" s="1" t="s">
        <v>332</v>
      </c>
      <c r="C468" t="s">
        <v>285</v>
      </c>
      <c r="D468" t="s">
        <v>232</v>
      </c>
      <c r="E468" s="5">
        <v>782.5</v>
      </c>
    </row>
    <row r="469" spans="1:5" x14ac:dyDescent="0.25">
      <c r="A469" s="1">
        <v>42493</v>
      </c>
      <c r="B469" s="1" t="s">
        <v>332</v>
      </c>
      <c r="C469" t="s">
        <v>285</v>
      </c>
      <c r="D469" t="s">
        <v>126</v>
      </c>
      <c r="E469" s="5">
        <v>844.2</v>
      </c>
    </row>
    <row r="470" spans="1:5" x14ac:dyDescent="0.25">
      <c r="A470" s="1">
        <v>42493</v>
      </c>
      <c r="B470" s="1" t="s">
        <v>331</v>
      </c>
      <c r="C470" t="s">
        <v>289</v>
      </c>
      <c r="D470" t="s">
        <v>205</v>
      </c>
      <c r="E470" s="5">
        <v>574.1</v>
      </c>
    </row>
    <row r="471" spans="1:5" x14ac:dyDescent="0.25">
      <c r="A471" s="1">
        <v>42493</v>
      </c>
      <c r="B471" s="1" t="s">
        <v>331</v>
      </c>
      <c r="C471" t="s">
        <v>285</v>
      </c>
      <c r="D471" t="s">
        <v>58</v>
      </c>
      <c r="E471" s="5">
        <v>221.2</v>
      </c>
    </row>
    <row r="472" spans="1:5" x14ac:dyDescent="0.25">
      <c r="A472" s="1">
        <v>42494</v>
      </c>
      <c r="B472" s="1" t="s">
        <v>332</v>
      </c>
      <c r="C472" t="s">
        <v>289</v>
      </c>
      <c r="D472" t="s">
        <v>63</v>
      </c>
      <c r="E472" s="5">
        <v>577</v>
      </c>
    </row>
    <row r="473" spans="1:5" x14ac:dyDescent="0.25">
      <c r="A473" s="1">
        <v>42494</v>
      </c>
      <c r="B473" s="1" t="s">
        <v>333</v>
      </c>
      <c r="C473" t="s">
        <v>287</v>
      </c>
      <c r="D473" t="s">
        <v>233</v>
      </c>
      <c r="E473" s="5">
        <v>237.8</v>
      </c>
    </row>
    <row r="474" spans="1:5" x14ac:dyDescent="0.25">
      <c r="A474" s="1">
        <v>42494</v>
      </c>
      <c r="B474" s="1" t="s">
        <v>331</v>
      </c>
      <c r="C474" t="s">
        <v>287</v>
      </c>
      <c r="D474" t="s">
        <v>154</v>
      </c>
      <c r="E474" s="5">
        <v>556.29999999999995</v>
      </c>
    </row>
    <row r="475" spans="1:5" x14ac:dyDescent="0.25">
      <c r="A475" s="1">
        <v>42494</v>
      </c>
      <c r="B475" s="1" t="s">
        <v>331</v>
      </c>
      <c r="C475" t="s">
        <v>285</v>
      </c>
      <c r="D475" t="s">
        <v>71</v>
      </c>
      <c r="E475" s="5">
        <v>829</v>
      </c>
    </row>
    <row r="476" spans="1:5" x14ac:dyDescent="0.25">
      <c r="A476" s="1">
        <v>42494</v>
      </c>
      <c r="B476" s="1" t="s">
        <v>331</v>
      </c>
      <c r="C476" t="s">
        <v>287</v>
      </c>
      <c r="D476" t="s">
        <v>138</v>
      </c>
      <c r="E476" s="5">
        <v>718.8</v>
      </c>
    </row>
    <row r="477" spans="1:5" x14ac:dyDescent="0.25">
      <c r="A477" s="1">
        <v>42496</v>
      </c>
      <c r="B477" s="1" t="s">
        <v>333</v>
      </c>
      <c r="C477" t="s">
        <v>285</v>
      </c>
      <c r="D477" t="s">
        <v>24</v>
      </c>
      <c r="E477" s="5">
        <v>662.5</v>
      </c>
    </row>
    <row r="478" spans="1:5" x14ac:dyDescent="0.25">
      <c r="A478" s="1">
        <v>42496</v>
      </c>
      <c r="B478" s="1" t="s">
        <v>332</v>
      </c>
      <c r="C478" t="s">
        <v>286</v>
      </c>
      <c r="D478" t="s">
        <v>40</v>
      </c>
      <c r="E478" s="5">
        <v>545.4</v>
      </c>
    </row>
    <row r="479" spans="1:5" x14ac:dyDescent="0.25">
      <c r="A479" s="1">
        <v>42496</v>
      </c>
      <c r="B479" s="1" t="s">
        <v>333</v>
      </c>
      <c r="C479" t="s">
        <v>287</v>
      </c>
      <c r="D479" t="s">
        <v>164</v>
      </c>
      <c r="E479" s="5">
        <v>284.3</v>
      </c>
    </row>
    <row r="480" spans="1:5" x14ac:dyDescent="0.25">
      <c r="A480" s="1">
        <v>42496</v>
      </c>
      <c r="B480" s="1" t="s">
        <v>332</v>
      </c>
      <c r="C480" t="s">
        <v>287</v>
      </c>
      <c r="D480" t="s">
        <v>122</v>
      </c>
      <c r="E480" s="5">
        <v>811.5</v>
      </c>
    </row>
    <row r="481" spans="1:5" x14ac:dyDescent="0.25">
      <c r="A481" s="1">
        <v>42496</v>
      </c>
      <c r="B481" s="1" t="s">
        <v>332</v>
      </c>
      <c r="C481" t="s">
        <v>289</v>
      </c>
      <c r="D481" t="s">
        <v>234</v>
      </c>
      <c r="E481" s="5">
        <v>582.9</v>
      </c>
    </row>
    <row r="482" spans="1:5" x14ac:dyDescent="0.25">
      <c r="A482" s="1">
        <v>42496</v>
      </c>
      <c r="B482" s="1" t="s">
        <v>333</v>
      </c>
      <c r="C482" t="s">
        <v>285</v>
      </c>
      <c r="D482" t="s">
        <v>213</v>
      </c>
      <c r="E482" s="5">
        <v>383.6</v>
      </c>
    </row>
    <row r="483" spans="1:5" x14ac:dyDescent="0.25">
      <c r="A483" s="1">
        <v>42496</v>
      </c>
      <c r="B483" s="1" t="s">
        <v>331</v>
      </c>
      <c r="C483" t="s">
        <v>287</v>
      </c>
      <c r="D483" t="s">
        <v>93</v>
      </c>
      <c r="E483" s="5">
        <v>695.3</v>
      </c>
    </row>
    <row r="484" spans="1:5" x14ac:dyDescent="0.25">
      <c r="A484" s="1">
        <v>42496</v>
      </c>
      <c r="B484" s="1" t="s">
        <v>331</v>
      </c>
      <c r="C484" t="s">
        <v>287</v>
      </c>
      <c r="D484" t="s">
        <v>117</v>
      </c>
      <c r="E484" s="5">
        <v>155.4</v>
      </c>
    </row>
    <row r="485" spans="1:5" x14ac:dyDescent="0.25">
      <c r="A485" s="1">
        <v>42496</v>
      </c>
      <c r="B485" s="1" t="s">
        <v>332</v>
      </c>
      <c r="C485" t="s">
        <v>287</v>
      </c>
      <c r="D485" t="s">
        <v>61</v>
      </c>
      <c r="E485" s="5">
        <v>698.1</v>
      </c>
    </row>
    <row r="486" spans="1:5" x14ac:dyDescent="0.25">
      <c r="A486" s="1">
        <v>42497</v>
      </c>
      <c r="B486" s="1" t="s">
        <v>331</v>
      </c>
      <c r="C486" t="s">
        <v>285</v>
      </c>
      <c r="D486" t="s">
        <v>236</v>
      </c>
      <c r="E486" s="5">
        <v>614.5</v>
      </c>
    </row>
    <row r="487" spans="1:5" x14ac:dyDescent="0.25">
      <c r="A487" s="1">
        <v>42497</v>
      </c>
      <c r="B487" s="1" t="s">
        <v>331</v>
      </c>
      <c r="C487" t="s">
        <v>287</v>
      </c>
      <c r="D487" t="s">
        <v>117</v>
      </c>
      <c r="E487" s="5">
        <v>611.9</v>
      </c>
    </row>
    <row r="488" spans="1:5" x14ac:dyDescent="0.25">
      <c r="A488" s="1">
        <v>42498</v>
      </c>
      <c r="B488" s="1" t="s">
        <v>331</v>
      </c>
      <c r="C488" t="s">
        <v>285</v>
      </c>
      <c r="D488" t="s">
        <v>173</v>
      </c>
      <c r="E488" s="5">
        <v>661.3</v>
      </c>
    </row>
    <row r="489" spans="1:5" x14ac:dyDescent="0.25">
      <c r="A489" s="1">
        <v>42499</v>
      </c>
      <c r="B489" s="1" t="s">
        <v>331</v>
      </c>
      <c r="C489" t="s">
        <v>285</v>
      </c>
      <c r="D489" t="s">
        <v>66</v>
      </c>
      <c r="E489" s="5">
        <v>320.7</v>
      </c>
    </row>
    <row r="490" spans="1:5" x14ac:dyDescent="0.25">
      <c r="A490" s="1">
        <v>42499</v>
      </c>
      <c r="B490" s="1" t="s">
        <v>333</v>
      </c>
      <c r="C490" t="s">
        <v>288</v>
      </c>
      <c r="D490" t="s">
        <v>196</v>
      </c>
      <c r="E490" s="5">
        <v>683.4</v>
      </c>
    </row>
    <row r="491" spans="1:5" x14ac:dyDescent="0.25">
      <c r="A491" s="1">
        <v>42499</v>
      </c>
      <c r="B491" s="1" t="s">
        <v>332</v>
      </c>
      <c r="C491" t="s">
        <v>287</v>
      </c>
      <c r="D491" t="s">
        <v>142</v>
      </c>
      <c r="E491" s="5">
        <v>653.70000000000005</v>
      </c>
    </row>
    <row r="492" spans="1:5" x14ac:dyDescent="0.25">
      <c r="A492" s="1">
        <v>42500</v>
      </c>
      <c r="B492" s="1" t="s">
        <v>333</v>
      </c>
      <c r="C492" t="s">
        <v>287</v>
      </c>
      <c r="D492" t="s">
        <v>127</v>
      </c>
      <c r="E492" s="5">
        <v>522.79999999999995</v>
      </c>
    </row>
    <row r="493" spans="1:5" x14ac:dyDescent="0.25">
      <c r="A493" s="1">
        <v>42501</v>
      </c>
      <c r="B493" s="1" t="s">
        <v>331</v>
      </c>
      <c r="C493" t="s">
        <v>290</v>
      </c>
      <c r="D493" t="s">
        <v>94</v>
      </c>
      <c r="E493" s="5">
        <v>794.1</v>
      </c>
    </row>
    <row r="494" spans="1:5" x14ac:dyDescent="0.25">
      <c r="A494" s="1">
        <v>42503</v>
      </c>
      <c r="B494" s="1" t="s">
        <v>331</v>
      </c>
      <c r="C494" t="s">
        <v>288</v>
      </c>
      <c r="D494" t="s">
        <v>226</v>
      </c>
      <c r="E494" s="5">
        <v>603.6</v>
      </c>
    </row>
    <row r="495" spans="1:5" x14ac:dyDescent="0.25">
      <c r="A495" s="1">
        <v>42503</v>
      </c>
      <c r="B495" s="1" t="s">
        <v>333</v>
      </c>
      <c r="C495" t="s">
        <v>287</v>
      </c>
      <c r="D495" t="s">
        <v>134</v>
      </c>
      <c r="E495" s="5">
        <v>777.5</v>
      </c>
    </row>
    <row r="496" spans="1:5" x14ac:dyDescent="0.25">
      <c r="A496" s="1">
        <v>42503</v>
      </c>
      <c r="B496" s="1" t="s">
        <v>332</v>
      </c>
      <c r="C496" t="s">
        <v>287</v>
      </c>
      <c r="D496" t="s">
        <v>97</v>
      </c>
      <c r="E496" s="5">
        <v>393.6</v>
      </c>
    </row>
    <row r="497" spans="1:5" x14ac:dyDescent="0.25">
      <c r="A497" s="1">
        <v>42503</v>
      </c>
      <c r="B497" s="1" t="s">
        <v>333</v>
      </c>
      <c r="C497" t="s">
        <v>285</v>
      </c>
      <c r="D497" t="s">
        <v>179</v>
      </c>
      <c r="E497" s="5">
        <v>146.1</v>
      </c>
    </row>
    <row r="498" spans="1:5" x14ac:dyDescent="0.25">
      <c r="A498" s="1">
        <v>42503</v>
      </c>
      <c r="B498" s="1" t="s">
        <v>331</v>
      </c>
      <c r="C498" t="s">
        <v>286</v>
      </c>
      <c r="D498" t="s">
        <v>197</v>
      </c>
      <c r="E498" s="5">
        <v>338.7</v>
      </c>
    </row>
    <row r="499" spans="1:5" x14ac:dyDescent="0.25">
      <c r="A499" s="1">
        <v>42503</v>
      </c>
      <c r="B499" s="1" t="s">
        <v>332</v>
      </c>
      <c r="C499" t="s">
        <v>290</v>
      </c>
      <c r="D499" t="s">
        <v>72</v>
      </c>
      <c r="E499" s="5">
        <v>351.6</v>
      </c>
    </row>
    <row r="500" spans="1:5" x14ac:dyDescent="0.25">
      <c r="A500" s="1">
        <v>42504</v>
      </c>
      <c r="B500" s="1" t="s">
        <v>333</v>
      </c>
      <c r="C500" t="s">
        <v>287</v>
      </c>
      <c r="D500" t="s">
        <v>224</v>
      </c>
      <c r="E500" s="5">
        <v>780.6</v>
      </c>
    </row>
    <row r="501" spans="1:5" x14ac:dyDescent="0.25">
      <c r="A501" s="1">
        <v>42504</v>
      </c>
      <c r="B501" s="1" t="s">
        <v>331</v>
      </c>
      <c r="C501" t="s">
        <v>285</v>
      </c>
      <c r="D501" t="s">
        <v>236</v>
      </c>
      <c r="E501" s="5">
        <v>379.6</v>
      </c>
    </row>
    <row r="502" spans="1:5" x14ac:dyDescent="0.25">
      <c r="A502" s="1">
        <v>42504</v>
      </c>
      <c r="B502" s="1" t="s">
        <v>332</v>
      </c>
      <c r="C502" t="s">
        <v>287</v>
      </c>
      <c r="D502" t="s">
        <v>37</v>
      </c>
      <c r="E502" s="5">
        <v>499.8</v>
      </c>
    </row>
    <row r="503" spans="1:5" x14ac:dyDescent="0.25">
      <c r="A503" s="1">
        <v>42505</v>
      </c>
      <c r="B503" s="1" t="s">
        <v>331</v>
      </c>
      <c r="C503" t="s">
        <v>288</v>
      </c>
      <c r="D503" t="s">
        <v>238</v>
      </c>
      <c r="E503" s="5">
        <v>710.7</v>
      </c>
    </row>
    <row r="504" spans="1:5" x14ac:dyDescent="0.25">
      <c r="A504" s="1">
        <v>42505</v>
      </c>
      <c r="B504" s="1" t="s">
        <v>331</v>
      </c>
      <c r="C504" t="s">
        <v>286</v>
      </c>
      <c r="D504" t="s">
        <v>69</v>
      </c>
      <c r="E504" s="5">
        <v>665.8</v>
      </c>
    </row>
    <row r="505" spans="1:5" x14ac:dyDescent="0.25">
      <c r="A505" s="1">
        <v>42505</v>
      </c>
      <c r="B505" s="1" t="s">
        <v>332</v>
      </c>
      <c r="C505" t="s">
        <v>286</v>
      </c>
      <c r="D505" t="s">
        <v>194</v>
      </c>
      <c r="E505" s="5">
        <v>215.7</v>
      </c>
    </row>
    <row r="506" spans="1:5" x14ac:dyDescent="0.25">
      <c r="A506" s="1">
        <v>42505</v>
      </c>
      <c r="B506" s="1" t="s">
        <v>332</v>
      </c>
      <c r="C506" t="s">
        <v>287</v>
      </c>
      <c r="D506" t="s">
        <v>70</v>
      </c>
      <c r="E506" s="5">
        <v>441.1</v>
      </c>
    </row>
    <row r="507" spans="1:5" x14ac:dyDescent="0.25">
      <c r="A507" s="1">
        <v>42505</v>
      </c>
      <c r="B507" s="1" t="s">
        <v>332</v>
      </c>
      <c r="C507" t="s">
        <v>287</v>
      </c>
      <c r="D507" t="s">
        <v>81</v>
      </c>
      <c r="E507" s="5">
        <v>339</v>
      </c>
    </row>
    <row r="508" spans="1:5" x14ac:dyDescent="0.25">
      <c r="A508" s="1">
        <v>42505</v>
      </c>
      <c r="B508" s="1" t="s">
        <v>333</v>
      </c>
      <c r="C508" t="s">
        <v>287</v>
      </c>
      <c r="D508" t="s">
        <v>97</v>
      </c>
      <c r="E508" s="5">
        <v>797.4</v>
      </c>
    </row>
    <row r="509" spans="1:5" x14ac:dyDescent="0.25">
      <c r="A509" s="1">
        <v>42505</v>
      </c>
      <c r="B509" s="1" t="s">
        <v>332</v>
      </c>
      <c r="C509" t="s">
        <v>287</v>
      </c>
      <c r="D509" t="s">
        <v>42</v>
      </c>
      <c r="E509" s="5">
        <v>632.29999999999995</v>
      </c>
    </row>
    <row r="510" spans="1:5" x14ac:dyDescent="0.25">
      <c r="A510" s="1">
        <v>42505</v>
      </c>
      <c r="B510" s="1" t="s">
        <v>332</v>
      </c>
      <c r="C510" t="s">
        <v>285</v>
      </c>
      <c r="D510" t="s">
        <v>135</v>
      </c>
      <c r="E510" s="5">
        <v>206.7</v>
      </c>
    </row>
    <row r="511" spans="1:5" x14ac:dyDescent="0.25">
      <c r="A511" s="1">
        <v>42506</v>
      </c>
      <c r="B511" s="1" t="s">
        <v>333</v>
      </c>
      <c r="C511" t="s">
        <v>288</v>
      </c>
      <c r="D511" t="s">
        <v>228</v>
      </c>
      <c r="E511" s="5">
        <v>263.39999999999998</v>
      </c>
    </row>
    <row r="512" spans="1:5" x14ac:dyDescent="0.25">
      <c r="A512" s="1">
        <v>42507</v>
      </c>
      <c r="B512" s="1" t="s">
        <v>332</v>
      </c>
      <c r="C512" t="s">
        <v>286</v>
      </c>
      <c r="D512" t="s">
        <v>143</v>
      </c>
      <c r="E512" s="5">
        <v>501.5</v>
      </c>
    </row>
    <row r="513" spans="1:5" x14ac:dyDescent="0.25">
      <c r="A513" s="1">
        <v>42507</v>
      </c>
      <c r="B513" s="1" t="s">
        <v>332</v>
      </c>
      <c r="C513" t="s">
        <v>286</v>
      </c>
      <c r="D513" t="s">
        <v>52</v>
      </c>
      <c r="E513" s="5">
        <v>147.5</v>
      </c>
    </row>
    <row r="514" spans="1:5" x14ac:dyDescent="0.25">
      <c r="A514" s="1">
        <v>42507</v>
      </c>
      <c r="B514" s="1" t="s">
        <v>331</v>
      </c>
      <c r="C514" t="s">
        <v>287</v>
      </c>
      <c r="D514" t="s">
        <v>97</v>
      </c>
      <c r="E514" s="5">
        <v>190</v>
      </c>
    </row>
    <row r="515" spans="1:5" x14ac:dyDescent="0.25">
      <c r="A515" s="1">
        <v>42508</v>
      </c>
      <c r="B515" s="1" t="s">
        <v>332</v>
      </c>
      <c r="C515" t="s">
        <v>288</v>
      </c>
      <c r="D515" t="s">
        <v>239</v>
      </c>
      <c r="E515" s="5">
        <v>445.4</v>
      </c>
    </row>
    <row r="516" spans="1:5" x14ac:dyDescent="0.25">
      <c r="A516" s="1">
        <v>42508</v>
      </c>
      <c r="B516" s="1" t="s">
        <v>331</v>
      </c>
      <c r="C516" t="s">
        <v>286</v>
      </c>
      <c r="D516" t="s">
        <v>25</v>
      </c>
      <c r="E516" s="5">
        <v>712.2</v>
      </c>
    </row>
    <row r="517" spans="1:5" x14ac:dyDescent="0.25">
      <c r="A517" s="1">
        <v>42508</v>
      </c>
      <c r="B517" s="1" t="s">
        <v>332</v>
      </c>
      <c r="C517" t="s">
        <v>287</v>
      </c>
      <c r="D517" t="s">
        <v>157</v>
      </c>
      <c r="E517" s="5">
        <v>747.3</v>
      </c>
    </row>
    <row r="518" spans="1:5" x14ac:dyDescent="0.25">
      <c r="A518" s="1">
        <v>42510</v>
      </c>
      <c r="B518" s="1" t="s">
        <v>332</v>
      </c>
      <c r="C518" t="s">
        <v>287</v>
      </c>
      <c r="D518" t="s">
        <v>32</v>
      </c>
      <c r="E518" s="5">
        <v>768.7</v>
      </c>
    </row>
    <row r="519" spans="1:5" x14ac:dyDescent="0.25">
      <c r="A519" s="1">
        <v>42510</v>
      </c>
      <c r="B519" s="1" t="s">
        <v>332</v>
      </c>
      <c r="C519" t="s">
        <v>285</v>
      </c>
      <c r="D519" t="s">
        <v>66</v>
      </c>
      <c r="E519" s="5">
        <v>342.5</v>
      </c>
    </row>
    <row r="520" spans="1:5" x14ac:dyDescent="0.25">
      <c r="A520" s="1">
        <v>42510</v>
      </c>
      <c r="B520" s="1" t="s">
        <v>331</v>
      </c>
      <c r="C520" t="s">
        <v>285</v>
      </c>
      <c r="D520" t="s">
        <v>213</v>
      </c>
      <c r="E520" s="5">
        <v>586</v>
      </c>
    </row>
    <row r="521" spans="1:5" x14ac:dyDescent="0.25">
      <c r="A521" s="1">
        <v>42510</v>
      </c>
      <c r="B521" s="1" t="s">
        <v>331</v>
      </c>
      <c r="C521" t="s">
        <v>287</v>
      </c>
      <c r="D521" t="s">
        <v>142</v>
      </c>
      <c r="E521" s="5">
        <v>291.7</v>
      </c>
    </row>
    <row r="522" spans="1:5" x14ac:dyDescent="0.25">
      <c r="A522" s="1">
        <v>42510</v>
      </c>
      <c r="B522" s="1" t="s">
        <v>333</v>
      </c>
      <c r="C522" t="s">
        <v>287</v>
      </c>
      <c r="D522" t="s">
        <v>148</v>
      </c>
      <c r="E522" s="5">
        <v>367.5</v>
      </c>
    </row>
    <row r="523" spans="1:5" x14ac:dyDescent="0.25">
      <c r="A523" s="1">
        <v>42510</v>
      </c>
      <c r="B523" s="1" t="s">
        <v>333</v>
      </c>
      <c r="C523" t="s">
        <v>287</v>
      </c>
      <c r="D523" t="s">
        <v>217</v>
      </c>
      <c r="E523" s="5">
        <v>829.7</v>
      </c>
    </row>
    <row r="524" spans="1:5" x14ac:dyDescent="0.25">
      <c r="A524" s="1">
        <v>42510</v>
      </c>
      <c r="B524" s="1" t="s">
        <v>332</v>
      </c>
      <c r="C524" t="s">
        <v>287</v>
      </c>
      <c r="D524" t="s">
        <v>133</v>
      </c>
      <c r="E524" s="5">
        <v>682</v>
      </c>
    </row>
    <row r="525" spans="1:5" x14ac:dyDescent="0.25">
      <c r="A525" s="1">
        <v>42510</v>
      </c>
      <c r="B525" s="1" t="s">
        <v>331</v>
      </c>
      <c r="C525" t="s">
        <v>289</v>
      </c>
      <c r="D525" t="s">
        <v>240</v>
      </c>
      <c r="E525" s="5">
        <v>391.5</v>
      </c>
    </row>
    <row r="526" spans="1:5" x14ac:dyDescent="0.25">
      <c r="A526" s="1">
        <v>42511</v>
      </c>
      <c r="B526" s="1" t="s">
        <v>333</v>
      </c>
      <c r="C526" t="s">
        <v>288</v>
      </c>
      <c r="D526" t="s">
        <v>241</v>
      </c>
      <c r="E526" s="5">
        <v>611.20000000000005</v>
      </c>
    </row>
    <row r="527" spans="1:5" x14ac:dyDescent="0.25">
      <c r="A527" s="1">
        <v>42511</v>
      </c>
      <c r="B527" s="1" t="s">
        <v>333</v>
      </c>
      <c r="C527" t="s">
        <v>285</v>
      </c>
      <c r="D527" t="s">
        <v>242</v>
      </c>
      <c r="E527" s="5">
        <v>148.19999999999999</v>
      </c>
    </row>
    <row r="528" spans="1:5" x14ac:dyDescent="0.25">
      <c r="A528" s="1">
        <v>42512</v>
      </c>
      <c r="B528" s="1" t="s">
        <v>331</v>
      </c>
      <c r="C528" t="s">
        <v>285</v>
      </c>
      <c r="D528" t="s">
        <v>243</v>
      </c>
      <c r="E528" s="5">
        <v>866.3</v>
      </c>
    </row>
    <row r="529" spans="1:5" x14ac:dyDescent="0.25">
      <c r="A529" s="1">
        <v>42512</v>
      </c>
      <c r="B529" s="1" t="s">
        <v>331</v>
      </c>
      <c r="C529" t="s">
        <v>288</v>
      </c>
      <c r="D529" t="s">
        <v>244</v>
      </c>
      <c r="E529" s="5">
        <v>819.3</v>
      </c>
    </row>
    <row r="530" spans="1:5" x14ac:dyDescent="0.25">
      <c r="A530" s="1">
        <v>42512</v>
      </c>
      <c r="B530" s="1" t="s">
        <v>332</v>
      </c>
      <c r="C530" t="s">
        <v>287</v>
      </c>
      <c r="D530" t="s">
        <v>245</v>
      </c>
      <c r="E530" s="5">
        <v>494.6</v>
      </c>
    </row>
    <row r="531" spans="1:5" x14ac:dyDescent="0.25">
      <c r="A531" s="1">
        <v>42512</v>
      </c>
      <c r="B531" s="1" t="s">
        <v>333</v>
      </c>
      <c r="C531" t="s">
        <v>286</v>
      </c>
      <c r="D531" t="s">
        <v>212</v>
      </c>
      <c r="E531" s="5">
        <v>382.4</v>
      </c>
    </row>
    <row r="532" spans="1:5" x14ac:dyDescent="0.25">
      <c r="A532" s="1">
        <v>42512</v>
      </c>
      <c r="B532" s="1" t="s">
        <v>333</v>
      </c>
      <c r="C532" t="s">
        <v>287</v>
      </c>
      <c r="D532" t="s">
        <v>111</v>
      </c>
      <c r="E532" s="5">
        <v>372.2</v>
      </c>
    </row>
    <row r="533" spans="1:5" x14ac:dyDescent="0.25">
      <c r="A533" s="1">
        <v>42513</v>
      </c>
      <c r="B533" s="1" t="s">
        <v>331</v>
      </c>
      <c r="C533" t="s">
        <v>287</v>
      </c>
      <c r="D533" t="s">
        <v>153</v>
      </c>
      <c r="E533" s="5">
        <v>698.1</v>
      </c>
    </row>
    <row r="534" spans="1:5" x14ac:dyDescent="0.25">
      <c r="A534" s="1">
        <v>42513</v>
      </c>
      <c r="B534" s="1" t="s">
        <v>331</v>
      </c>
      <c r="C534" t="s">
        <v>287</v>
      </c>
      <c r="D534" t="s">
        <v>114</v>
      </c>
      <c r="E534" s="5">
        <v>471.3</v>
      </c>
    </row>
    <row r="535" spans="1:5" x14ac:dyDescent="0.25">
      <c r="A535" s="1">
        <v>42513</v>
      </c>
      <c r="B535" s="1" t="s">
        <v>332</v>
      </c>
      <c r="C535" t="s">
        <v>287</v>
      </c>
      <c r="D535" t="s">
        <v>200</v>
      </c>
      <c r="E535" s="5">
        <v>167.9</v>
      </c>
    </row>
    <row r="536" spans="1:5" x14ac:dyDescent="0.25">
      <c r="A536" s="1">
        <v>42513</v>
      </c>
      <c r="B536" s="1" t="s">
        <v>331</v>
      </c>
      <c r="C536" t="s">
        <v>287</v>
      </c>
      <c r="D536" t="s">
        <v>112</v>
      </c>
      <c r="E536" s="5">
        <v>201.2</v>
      </c>
    </row>
    <row r="537" spans="1:5" x14ac:dyDescent="0.25">
      <c r="A537" s="1">
        <v>42514</v>
      </c>
      <c r="B537" s="1" t="s">
        <v>332</v>
      </c>
      <c r="C537" t="s">
        <v>289</v>
      </c>
      <c r="D537" t="s">
        <v>247</v>
      </c>
      <c r="E537" s="5">
        <v>498.4</v>
      </c>
    </row>
    <row r="538" spans="1:5" x14ac:dyDescent="0.25">
      <c r="A538" s="1">
        <v>42515</v>
      </c>
      <c r="B538" s="1" t="s">
        <v>333</v>
      </c>
      <c r="C538" t="s">
        <v>286</v>
      </c>
      <c r="D538" t="s">
        <v>113</v>
      </c>
      <c r="E538" s="5">
        <v>266.8</v>
      </c>
    </row>
    <row r="539" spans="1:5" x14ac:dyDescent="0.25">
      <c r="A539" s="1">
        <v>42515</v>
      </c>
      <c r="B539" s="1" t="s">
        <v>333</v>
      </c>
      <c r="C539" t="s">
        <v>286</v>
      </c>
      <c r="D539" t="s">
        <v>113</v>
      </c>
      <c r="E539" s="5">
        <v>265.8</v>
      </c>
    </row>
    <row r="540" spans="1:5" x14ac:dyDescent="0.25">
      <c r="A540" s="1">
        <v>42515</v>
      </c>
      <c r="B540" s="1" t="s">
        <v>333</v>
      </c>
      <c r="C540" t="s">
        <v>287</v>
      </c>
      <c r="D540" t="s">
        <v>248</v>
      </c>
      <c r="E540" s="5">
        <v>145.4</v>
      </c>
    </row>
    <row r="541" spans="1:5" x14ac:dyDescent="0.25">
      <c r="A541" s="1">
        <v>42515</v>
      </c>
      <c r="B541" s="1" t="s">
        <v>333</v>
      </c>
      <c r="C541" t="s">
        <v>287</v>
      </c>
      <c r="D541" t="s">
        <v>84</v>
      </c>
      <c r="E541" s="5">
        <v>147.5</v>
      </c>
    </row>
    <row r="542" spans="1:5" x14ac:dyDescent="0.25">
      <c r="A542" s="1">
        <v>42517</v>
      </c>
      <c r="B542" s="1" t="s">
        <v>333</v>
      </c>
      <c r="C542" t="s">
        <v>289</v>
      </c>
      <c r="D542" t="s">
        <v>205</v>
      </c>
      <c r="E542" s="5">
        <v>126.8</v>
      </c>
    </row>
    <row r="543" spans="1:5" x14ac:dyDescent="0.25">
      <c r="A543" s="1">
        <v>42517</v>
      </c>
      <c r="B543" s="1" t="s">
        <v>332</v>
      </c>
      <c r="C543" t="s">
        <v>287</v>
      </c>
      <c r="D543" t="s">
        <v>105</v>
      </c>
      <c r="E543" s="5">
        <v>741.1</v>
      </c>
    </row>
    <row r="544" spans="1:5" x14ac:dyDescent="0.25">
      <c r="A544" s="1">
        <v>42517</v>
      </c>
      <c r="B544" s="1" t="s">
        <v>332</v>
      </c>
      <c r="C544" t="s">
        <v>287</v>
      </c>
      <c r="D544" t="s">
        <v>233</v>
      </c>
      <c r="E544" s="5">
        <v>186</v>
      </c>
    </row>
    <row r="545" spans="1:5" x14ac:dyDescent="0.25">
      <c r="A545" s="1">
        <v>42517</v>
      </c>
      <c r="B545" s="1" t="s">
        <v>332</v>
      </c>
      <c r="C545" t="s">
        <v>286</v>
      </c>
      <c r="D545" t="s">
        <v>146</v>
      </c>
      <c r="E545" s="5">
        <v>195.5</v>
      </c>
    </row>
    <row r="546" spans="1:5" x14ac:dyDescent="0.25">
      <c r="A546" s="1">
        <v>42517</v>
      </c>
      <c r="B546" s="1" t="s">
        <v>333</v>
      </c>
      <c r="C546" t="s">
        <v>287</v>
      </c>
      <c r="D546" t="s">
        <v>224</v>
      </c>
      <c r="E546" s="5">
        <v>744.5</v>
      </c>
    </row>
    <row r="547" spans="1:5" x14ac:dyDescent="0.25">
      <c r="A547" s="1">
        <v>42518</v>
      </c>
      <c r="B547" s="1" t="s">
        <v>333</v>
      </c>
      <c r="C547" t="s">
        <v>289</v>
      </c>
      <c r="D547" t="s">
        <v>231</v>
      </c>
      <c r="E547" s="5">
        <v>228.8</v>
      </c>
    </row>
    <row r="548" spans="1:5" x14ac:dyDescent="0.25">
      <c r="A548" s="1">
        <v>42518</v>
      </c>
      <c r="B548" s="1" t="s">
        <v>332</v>
      </c>
      <c r="C548" t="s">
        <v>286</v>
      </c>
      <c r="D548" t="s">
        <v>197</v>
      </c>
      <c r="E548" s="5">
        <v>212.4</v>
      </c>
    </row>
    <row r="549" spans="1:5" x14ac:dyDescent="0.25">
      <c r="A549" s="1">
        <v>42518</v>
      </c>
      <c r="B549" s="1" t="s">
        <v>331</v>
      </c>
      <c r="C549" t="s">
        <v>287</v>
      </c>
      <c r="D549" t="s">
        <v>248</v>
      </c>
      <c r="E549" s="5">
        <v>381</v>
      </c>
    </row>
    <row r="550" spans="1:5" x14ac:dyDescent="0.25">
      <c r="A550" s="1">
        <v>42518</v>
      </c>
      <c r="B550" s="1" t="s">
        <v>333</v>
      </c>
      <c r="C550" t="s">
        <v>287</v>
      </c>
      <c r="D550" t="s">
        <v>133</v>
      </c>
      <c r="E550" s="5">
        <v>331.6</v>
      </c>
    </row>
    <row r="551" spans="1:5" x14ac:dyDescent="0.25">
      <c r="A551" s="1">
        <v>42519</v>
      </c>
      <c r="B551" s="1" t="s">
        <v>332</v>
      </c>
      <c r="C551" t="s">
        <v>285</v>
      </c>
      <c r="D551" t="s">
        <v>249</v>
      </c>
      <c r="E551" s="5">
        <v>157</v>
      </c>
    </row>
    <row r="552" spans="1:5" x14ac:dyDescent="0.25">
      <c r="A552" s="1">
        <v>42519</v>
      </c>
      <c r="B552" s="1" t="s">
        <v>333</v>
      </c>
      <c r="C552" t="s">
        <v>286</v>
      </c>
      <c r="D552" t="s">
        <v>136</v>
      </c>
      <c r="E552" s="5">
        <v>845.4</v>
      </c>
    </row>
    <row r="553" spans="1:5" x14ac:dyDescent="0.25">
      <c r="A553" s="1">
        <v>42519</v>
      </c>
      <c r="B553" s="1" t="s">
        <v>333</v>
      </c>
      <c r="C553" t="s">
        <v>290</v>
      </c>
      <c r="D553" t="s">
        <v>204</v>
      </c>
      <c r="E553" s="5">
        <v>281.5</v>
      </c>
    </row>
    <row r="554" spans="1:5" x14ac:dyDescent="0.25">
      <c r="A554" s="1">
        <v>42520</v>
      </c>
      <c r="B554" s="1" t="s">
        <v>333</v>
      </c>
      <c r="C554" t="s">
        <v>289</v>
      </c>
      <c r="D554" t="s">
        <v>193</v>
      </c>
      <c r="E554" s="5">
        <v>160.80000000000001</v>
      </c>
    </row>
    <row r="555" spans="1:5" x14ac:dyDescent="0.25">
      <c r="A555" s="1">
        <v>42520</v>
      </c>
      <c r="B555" s="1" t="s">
        <v>331</v>
      </c>
      <c r="C555" t="s">
        <v>286</v>
      </c>
      <c r="D555" t="s">
        <v>31</v>
      </c>
      <c r="E555" s="5">
        <v>758</v>
      </c>
    </row>
    <row r="556" spans="1:5" x14ac:dyDescent="0.25">
      <c r="A556" s="1">
        <v>42520</v>
      </c>
      <c r="B556" s="1" t="s">
        <v>332</v>
      </c>
      <c r="C556" t="s">
        <v>287</v>
      </c>
      <c r="D556" t="s">
        <v>144</v>
      </c>
      <c r="E556" s="5">
        <v>297.39999999999998</v>
      </c>
    </row>
    <row r="557" spans="1:5" x14ac:dyDescent="0.25">
      <c r="A557" s="1">
        <v>42520</v>
      </c>
      <c r="B557" s="1" t="s">
        <v>332</v>
      </c>
      <c r="C557" t="s">
        <v>286</v>
      </c>
      <c r="D557" t="s">
        <v>53</v>
      </c>
      <c r="E557" s="5">
        <v>209.3</v>
      </c>
    </row>
    <row r="558" spans="1:5" x14ac:dyDescent="0.25">
      <c r="A558" s="1">
        <v>42520</v>
      </c>
      <c r="B558" s="1" t="s">
        <v>331</v>
      </c>
      <c r="C558" t="s">
        <v>290</v>
      </c>
      <c r="D558" t="s">
        <v>186</v>
      </c>
      <c r="E558" s="5">
        <v>295.5</v>
      </c>
    </row>
    <row r="559" spans="1:5" x14ac:dyDescent="0.25">
      <c r="A559" s="1">
        <v>42521</v>
      </c>
      <c r="B559" s="1" t="s">
        <v>331</v>
      </c>
      <c r="C559" t="s">
        <v>289</v>
      </c>
      <c r="D559" t="s">
        <v>250</v>
      </c>
      <c r="E559" s="5">
        <v>653.20000000000005</v>
      </c>
    </row>
    <row r="560" spans="1:5" x14ac:dyDescent="0.25">
      <c r="A560" s="1">
        <v>42521</v>
      </c>
      <c r="B560" s="1" t="s">
        <v>333</v>
      </c>
      <c r="C560" t="s">
        <v>287</v>
      </c>
      <c r="D560" t="s">
        <v>111</v>
      </c>
      <c r="E560" s="5">
        <v>569.6</v>
      </c>
    </row>
    <row r="561" spans="1:5" x14ac:dyDescent="0.25">
      <c r="A561" s="1">
        <v>42522</v>
      </c>
      <c r="B561" s="1" t="s">
        <v>331</v>
      </c>
      <c r="C561" t="s">
        <v>286</v>
      </c>
      <c r="D561" t="s">
        <v>121</v>
      </c>
      <c r="E561" s="5">
        <v>232.8</v>
      </c>
    </row>
    <row r="562" spans="1:5" x14ac:dyDescent="0.25">
      <c r="A562" s="1">
        <v>42522</v>
      </c>
      <c r="B562" s="1" t="s">
        <v>333</v>
      </c>
      <c r="C562" t="s">
        <v>287</v>
      </c>
      <c r="D562" t="s">
        <v>251</v>
      </c>
      <c r="E562" s="5">
        <v>836.6</v>
      </c>
    </row>
    <row r="563" spans="1:5" x14ac:dyDescent="0.25">
      <c r="A563" s="1">
        <v>42522</v>
      </c>
      <c r="B563" s="1" t="s">
        <v>333</v>
      </c>
      <c r="C563" t="s">
        <v>287</v>
      </c>
      <c r="D563" t="s">
        <v>157</v>
      </c>
      <c r="E563" s="5">
        <v>439.7</v>
      </c>
    </row>
    <row r="564" spans="1:5" x14ac:dyDescent="0.25">
      <c r="A564" s="1">
        <v>42524</v>
      </c>
      <c r="B564" s="1" t="s">
        <v>332</v>
      </c>
      <c r="C564" t="s">
        <v>285</v>
      </c>
      <c r="D564" t="s">
        <v>151</v>
      </c>
      <c r="E564" s="5">
        <v>167</v>
      </c>
    </row>
    <row r="565" spans="1:5" x14ac:dyDescent="0.25">
      <c r="A565" s="1">
        <v>42524</v>
      </c>
      <c r="B565" s="1" t="s">
        <v>331</v>
      </c>
      <c r="C565" t="s">
        <v>285</v>
      </c>
      <c r="D565" t="s">
        <v>190</v>
      </c>
      <c r="E565" s="5">
        <v>719.5</v>
      </c>
    </row>
    <row r="566" spans="1:5" x14ac:dyDescent="0.25">
      <c r="A566" s="1">
        <v>42524</v>
      </c>
      <c r="B566" s="1" t="s">
        <v>331</v>
      </c>
      <c r="C566" t="s">
        <v>287</v>
      </c>
      <c r="D566" t="s">
        <v>157</v>
      </c>
      <c r="E566" s="5">
        <v>763.9</v>
      </c>
    </row>
    <row r="567" spans="1:5" x14ac:dyDescent="0.25">
      <c r="A567" s="1">
        <v>42524</v>
      </c>
      <c r="B567" s="1" t="s">
        <v>331</v>
      </c>
      <c r="C567" t="s">
        <v>287</v>
      </c>
      <c r="D567" t="s">
        <v>104</v>
      </c>
      <c r="E567" s="5">
        <v>209.3</v>
      </c>
    </row>
    <row r="568" spans="1:5" x14ac:dyDescent="0.25">
      <c r="A568" s="1">
        <v>42525</v>
      </c>
      <c r="B568" s="1" t="s">
        <v>333</v>
      </c>
      <c r="C568" t="s">
        <v>287</v>
      </c>
      <c r="D568" t="s">
        <v>123</v>
      </c>
      <c r="E568" s="5">
        <v>781.8</v>
      </c>
    </row>
    <row r="569" spans="1:5" x14ac:dyDescent="0.25">
      <c r="A569" s="1">
        <v>42525</v>
      </c>
      <c r="B569" s="1" t="s">
        <v>333</v>
      </c>
      <c r="C569" t="s">
        <v>287</v>
      </c>
      <c r="D569" t="s">
        <v>83</v>
      </c>
      <c r="E569" s="5">
        <v>572.70000000000005</v>
      </c>
    </row>
    <row r="570" spans="1:5" x14ac:dyDescent="0.25">
      <c r="A570" s="1">
        <v>42525</v>
      </c>
      <c r="B570" s="1" t="s">
        <v>331</v>
      </c>
      <c r="C570" t="s">
        <v>287</v>
      </c>
      <c r="D570" t="s">
        <v>164</v>
      </c>
      <c r="E570" s="5">
        <v>449.9</v>
      </c>
    </row>
    <row r="571" spans="1:5" x14ac:dyDescent="0.25">
      <c r="A571" s="1">
        <v>42525</v>
      </c>
      <c r="B571" s="1" t="s">
        <v>331</v>
      </c>
      <c r="C571" t="s">
        <v>287</v>
      </c>
      <c r="D571" t="s">
        <v>117</v>
      </c>
      <c r="E571" s="5">
        <v>533.1</v>
      </c>
    </row>
    <row r="572" spans="1:5" x14ac:dyDescent="0.25">
      <c r="A572" s="1">
        <v>42525</v>
      </c>
      <c r="B572" s="1" t="s">
        <v>333</v>
      </c>
      <c r="C572" t="s">
        <v>287</v>
      </c>
      <c r="D572" t="s">
        <v>57</v>
      </c>
      <c r="E572" s="5">
        <v>591.20000000000005</v>
      </c>
    </row>
    <row r="573" spans="1:5" x14ac:dyDescent="0.25">
      <c r="A573" s="1">
        <v>42526</v>
      </c>
      <c r="B573" s="1" t="s">
        <v>331</v>
      </c>
      <c r="C573" t="s">
        <v>287</v>
      </c>
      <c r="D573" t="s">
        <v>104</v>
      </c>
      <c r="E573" s="5">
        <v>120.4</v>
      </c>
    </row>
    <row r="574" spans="1:5" x14ac:dyDescent="0.25">
      <c r="A574" s="1">
        <v>42526</v>
      </c>
      <c r="B574" s="1" t="s">
        <v>331</v>
      </c>
      <c r="C574" t="s">
        <v>287</v>
      </c>
      <c r="D574" t="s">
        <v>76</v>
      </c>
      <c r="E574" s="5">
        <v>318.8</v>
      </c>
    </row>
    <row r="575" spans="1:5" x14ac:dyDescent="0.25">
      <c r="A575" s="1">
        <v>42527</v>
      </c>
      <c r="B575" s="1" t="s">
        <v>332</v>
      </c>
      <c r="C575" t="s">
        <v>289</v>
      </c>
      <c r="D575" t="s">
        <v>206</v>
      </c>
      <c r="E575" s="5">
        <v>743.3</v>
      </c>
    </row>
    <row r="576" spans="1:5" x14ac:dyDescent="0.25">
      <c r="A576" s="1">
        <v>42527</v>
      </c>
      <c r="B576" s="1" t="s">
        <v>333</v>
      </c>
      <c r="C576" t="s">
        <v>285</v>
      </c>
      <c r="D576" t="s">
        <v>103</v>
      </c>
      <c r="E576" s="5">
        <v>754.2</v>
      </c>
    </row>
    <row r="577" spans="1:5" x14ac:dyDescent="0.25">
      <c r="A577" s="1">
        <v>42527</v>
      </c>
      <c r="B577" s="1" t="s">
        <v>333</v>
      </c>
      <c r="C577" t="s">
        <v>286</v>
      </c>
      <c r="D577" t="s">
        <v>88</v>
      </c>
      <c r="E577" s="5">
        <v>850.2</v>
      </c>
    </row>
    <row r="578" spans="1:5" x14ac:dyDescent="0.25">
      <c r="A578" s="1">
        <v>42528</v>
      </c>
      <c r="B578" s="1" t="s">
        <v>331</v>
      </c>
      <c r="C578" t="s">
        <v>289</v>
      </c>
      <c r="D578" t="s">
        <v>208</v>
      </c>
      <c r="E578" s="5">
        <v>341.6</v>
      </c>
    </row>
    <row r="579" spans="1:5" x14ac:dyDescent="0.25">
      <c r="A579" s="1">
        <v>42528</v>
      </c>
      <c r="B579" s="1" t="s">
        <v>331</v>
      </c>
      <c r="C579" t="s">
        <v>285</v>
      </c>
      <c r="D579" t="s">
        <v>71</v>
      </c>
      <c r="E579" s="5">
        <v>525</v>
      </c>
    </row>
    <row r="580" spans="1:5" x14ac:dyDescent="0.25">
      <c r="A580" s="1">
        <v>42528</v>
      </c>
      <c r="B580" s="1" t="s">
        <v>332</v>
      </c>
      <c r="C580" t="s">
        <v>287</v>
      </c>
      <c r="D580" t="s">
        <v>84</v>
      </c>
      <c r="E580" s="5">
        <v>444.2</v>
      </c>
    </row>
    <row r="581" spans="1:5" x14ac:dyDescent="0.25">
      <c r="A581" s="1">
        <v>42528</v>
      </c>
      <c r="B581" s="1" t="s">
        <v>332</v>
      </c>
      <c r="C581" t="s">
        <v>287</v>
      </c>
      <c r="D581" t="s">
        <v>36</v>
      </c>
      <c r="E581" s="5">
        <v>225.9</v>
      </c>
    </row>
    <row r="582" spans="1:5" x14ac:dyDescent="0.25">
      <c r="A582" s="1">
        <v>42528</v>
      </c>
      <c r="B582" s="1" t="s">
        <v>332</v>
      </c>
      <c r="C582" t="s">
        <v>285</v>
      </c>
      <c r="D582" t="s">
        <v>253</v>
      </c>
      <c r="E582" s="5">
        <v>807.7</v>
      </c>
    </row>
    <row r="583" spans="1:5" x14ac:dyDescent="0.25">
      <c r="A583" s="1">
        <v>42529</v>
      </c>
      <c r="B583" s="1" t="s">
        <v>333</v>
      </c>
      <c r="C583" t="s">
        <v>289</v>
      </c>
      <c r="D583" t="s">
        <v>86</v>
      </c>
      <c r="E583" s="5">
        <v>372.9</v>
      </c>
    </row>
    <row r="584" spans="1:5" x14ac:dyDescent="0.25">
      <c r="A584" s="1">
        <v>42529</v>
      </c>
      <c r="B584" s="1" t="s">
        <v>333</v>
      </c>
      <c r="C584" t="s">
        <v>287</v>
      </c>
      <c r="D584" t="s">
        <v>142</v>
      </c>
      <c r="E584" s="5">
        <v>148.19999999999999</v>
      </c>
    </row>
    <row r="585" spans="1:5" x14ac:dyDescent="0.25">
      <c r="A585" s="1">
        <v>42529</v>
      </c>
      <c r="B585" s="1" t="s">
        <v>332</v>
      </c>
      <c r="C585" t="s">
        <v>290</v>
      </c>
      <c r="D585" t="s">
        <v>254</v>
      </c>
      <c r="E585" s="5">
        <v>160.80000000000001</v>
      </c>
    </row>
    <row r="586" spans="1:5" x14ac:dyDescent="0.25">
      <c r="A586" s="1">
        <v>42531</v>
      </c>
      <c r="B586" s="1" t="s">
        <v>333</v>
      </c>
      <c r="C586" t="s">
        <v>285</v>
      </c>
      <c r="D586" t="s">
        <v>195</v>
      </c>
      <c r="E586" s="5">
        <v>802.9</v>
      </c>
    </row>
    <row r="587" spans="1:5" x14ac:dyDescent="0.25">
      <c r="A587" s="1">
        <v>42531</v>
      </c>
      <c r="B587" s="1" t="s">
        <v>331</v>
      </c>
      <c r="C587" t="s">
        <v>288</v>
      </c>
      <c r="D587" t="s">
        <v>47</v>
      </c>
      <c r="E587" s="5">
        <v>742.3</v>
      </c>
    </row>
    <row r="588" spans="1:5" x14ac:dyDescent="0.25">
      <c r="A588" s="1">
        <v>42531</v>
      </c>
      <c r="B588" s="1" t="s">
        <v>333</v>
      </c>
      <c r="C588" t="s">
        <v>286</v>
      </c>
      <c r="D588" t="s">
        <v>121</v>
      </c>
      <c r="E588" s="5">
        <v>682.7</v>
      </c>
    </row>
    <row r="589" spans="1:5" x14ac:dyDescent="0.25">
      <c r="A589" s="1">
        <v>42531</v>
      </c>
      <c r="B589" s="1" t="s">
        <v>333</v>
      </c>
      <c r="C589" t="s">
        <v>287</v>
      </c>
      <c r="D589" t="s">
        <v>144</v>
      </c>
      <c r="E589" s="5">
        <v>775.6</v>
      </c>
    </row>
    <row r="590" spans="1:5" x14ac:dyDescent="0.25">
      <c r="A590" s="1">
        <v>42531</v>
      </c>
      <c r="B590" s="1" t="s">
        <v>331</v>
      </c>
      <c r="C590" t="s">
        <v>286</v>
      </c>
      <c r="D590" t="s">
        <v>95</v>
      </c>
      <c r="E590" s="5">
        <v>495.3</v>
      </c>
    </row>
    <row r="591" spans="1:5" x14ac:dyDescent="0.25">
      <c r="A591" s="1">
        <v>42531</v>
      </c>
      <c r="B591" s="1" t="s">
        <v>332</v>
      </c>
      <c r="C591" t="s">
        <v>286</v>
      </c>
      <c r="D591" t="s">
        <v>131</v>
      </c>
      <c r="E591" s="5">
        <v>243</v>
      </c>
    </row>
    <row r="592" spans="1:5" x14ac:dyDescent="0.25">
      <c r="A592" s="1">
        <v>42532</v>
      </c>
      <c r="B592" s="1" t="s">
        <v>331</v>
      </c>
      <c r="C592" t="s">
        <v>289</v>
      </c>
      <c r="D592" t="s">
        <v>108</v>
      </c>
      <c r="E592" s="5">
        <v>820</v>
      </c>
    </row>
    <row r="593" spans="1:5" x14ac:dyDescent="0.25">
      <c r="A593" s="1">
        <v>42532</v>
      </c>
      <c r="B593" s="1" t="s">
        <v>333</v>
      </c>
      <c r="C593" t="s">
        <v>285</v>
      </c>
      <c r="D593" t="s">
        <v>255</v>
      </c>
      <c r="E593" s="5">
        <v>466.3</v>
      </c>
    </row>
    <row r="594" spans="1:5" x14ac:dyDescent="0.25">
      <c r="A594" s="1">
        <v>42532</v>
      </c>
      <c r="B594" s="1" t="s">
        <v>331</v>
      </c>
      <c r="C594" t="s">
        <v>286</v>
      </c>
      <c r="D594" t="s">
        <v>131</v>
      </c>
      <c r="E594" s="5">
        <v>616</v>
      </c>
    </row>
    <row r="595" spans="1:5" x14ac:dyDescent="0.25">
      <c r="A595" s="1">
        <v>42532</v>
      </c>
      <c r="B595" s="1" t="s">
        <v>331</v>
      </c>
      <c r="C595" t="s">
        <v>287</v>
      </c>
      <c r="D595" t="s">
        <v>84</v>
      </c>
      <c r="E595" s="5">
        <v>202.2</v>
      </c>
    </row>
    <row r="596" spans="1:5" x14ac:dyDescent="0.25">
      <c r="A596" s="1">
        <v>42533</v>
      </c>
      <c r="B596" s="1" t="s">
        <v>331</v>
      </c>
      <c r="C596" t="s">
        <v>285</v>
      </c>
      <c r="D596" t="s">
        <v>237</v>
      </c>
      <c r="E596" s="5">
        <v>227.1</v>
      </c>
    </row>
    <row r="597" spans="1:5" x14ac:dyDescent="0.25">
      <c r="A597" s="1">
        <v>42533</v>
      </c>
      <c r="B597" s="1" t="s">
        <v>331</v>
      </c>
      <c r="C597" t="s">
        <v>288</v>
      </c>
      <c r="D597" t="s">
        <v>256</v>
      </c>
      <c r="E597" s="5">
        <v>547.5</v>
      </c>
    </row>
    <row r="598" spans="1:5" x14ac:dyDescent="0.25">
      <c r="A598" s="1">
        <v>42533</v>
      </c>
      <c r="B598" s="1" t="s">
        <v>331</v>
      </c>
      <c r="C598" t="s">
        <v>287</v>
      </c>
      <c r="D598" t="s">
        <v>77</v>
      </c>
      <c r="E598" s="5">
        <v>400.7</v>
      </c>
    </row>
    <row r="599" spans="1:5" x14ac:dyDescent="0.25">
      <c r="A599" s="1">
        <v>42533</v>
      </c>
      <c r="B599" s="1" t="s">
        <v>332</v>
      </c>
      <c r="C599" t="s">
        <v>287</v>
      </c>
      <c r="D599" t="s">
        <v>152</v>
      </c>
      <c r="E599" s="5">
        <v>530.4</v>
      </c>
    </row>
    <row r="600" spans="1:5" x14ac:dyDescent="0.25">
      <c r="A600" s="1">
        <v>42534</v>
      </c>
      <c r="B600" s="1" t="s">
        <v>331</v>
      </c>
      <c r="C600" t="s">
        <v>286</v>
      </c>
      <c r="D600" t="s">
        <v>88</v>
      </c>
      <c r="E600" s="5">
        <v>590.1</v>
      </c>
    </row>
    <row r="601" spans="1:5" x14ac:dyDescent="0.25">
      <c r="A601" s="1">
        <v>42534</v>
      </c>
      <c r="B601" s="1" t="s">
        <v>331</v>
      </c>
      <c r="C601" t="s">
        <v>287</v>
      </c>
      <c r="D601" t="s">
        <v>127</v>
      </c>
      <c r="E601" s="5">
        <v>331.8</v>
      </c>
    </row>
    <row r="602" spans="1:5" x14ac:dyDescent="0.25">
      <c r="A602" s="1">
        <v>42534</v>
      </c>
      <c r="B602" s="1" t="s">
        <v>333</v>
      </c>
      <c r="C602" t="s">
        <v>287</v>
      </c>
      <c r="D602" t="s">
        <v>163</v>
      </c>
      <c r="E602" s="5">
        <v>610</v>
      </c>
    </row>
    <row r="603" spans="1:5" x14ac:dyDescent="0.25">
      <c r="A603" s="1">
        <v>42535</v>
      </c>
      <c r="B603" s="1" t="s">
        <v>333</v>
      </c>
      <c r="C603" t="s">
        <v>288</v>
      </c>
      <c r="D603" t="s">
        <v>257</v>
      </c>
      <c r="E603" s="5">
        <v>199.5</v>
      </c>
    </row>
    <row r="604" spans="1:5" x14ac:dyDescent="0.25">
      <c r="A604" s="1">
        <v>42535</v>
      </c>
      <c r="B604" s="1" t="s">
        <v>333</v>
      </c>
      <c r="C604" t="s">
        <v>289</v>
      </c>
      <c r="D604" t="s">
        <v>246</v>
      </c>
      <c r="E604" s="5">
        <v>375.3</v>
      </c>
    </row>
    <row r="605" spans="1:5" x14ac:dyDescent="0.25">
      <c r="A605" s="1">
        <v>42535</v>
      </c>
      <c r="B605" s="1" t="s">
        <v>333</v>
      </c>
      <c r="C605" t="s">
        <v>286</v>
      </c>
      <c r="D605" t="s">
        <v>44</v>
      </c>
      <c r="E605" s="5">
        <v>310.2</v>
      </c>
    </row>
    <row r="606" spans="1:5" x14ac:dyDescent="0.25">
      <c r="A606" s="1">
        <v>42536</v>
      </c>
      <c r="B606" s="1" t="s">
        <v>332</v>
      </c>
      <c r="C606" t="s">
        <v>289</v>
      </c>
      <c r="D606" t="s">
        <v>225</v>
      </c>
      <c r="E606" s="5">
        <v>186.9</v>
      </c>
    </row>
    <row r="607" spans="1:5" x14ac:dyDescent="0.25">
      <c r="A607" s="1">
        <v>42536</v>
      </c>
      <c r="B607" s="1" t="s">
        <v>333</v>
      </c>
      <c r="C607" t="s">
        <v>285</v>
      </c>
      <c r="D607" t="s">
        <v>173</v>
      </c>
      <c r="E607" s="5">
        <v>568.70000000000005</v>
      </c>
    </row>
    <row r="608" spans="1:5" x14ac:dyDescent="0.25">
      <c r="A608" s="1">
        <v>42538</v>
      </c>
      <c r="B608" s="1" t="s">
        <v>331</v>
      </c>
      <c r="C608" t="s">
        <v>288</v>
      </c>
      <c r="D608" t="s">
        <v>258</v>
      </c>
      <c r="E608" s="5">
        <v>232.1</v>
      </c>
    </row>
    <row r="609" spans="1:5" x14ac:dyDescent="0.25">
      <c r="A609" s="1">
        <v>42538</v>
      </c>
      <c r="B609" s="1" t="s">
        <v>331</v>
      </c>
      <c r="C609" t="s">
        <v>287</v>
      </c>
      <c r="D609" t="s">
        <v>200</v>
      </c>
      <c r="E609" s="5">
        <v>807.2</v>
      </c>
    </row>
    <row r="610" spans="1:5" x14ac:dyDescent="0.25">
      <c r="A610" s="1">
        <v>42539</v>
      </c>
      <c r="B610" s="1" t="s">
        <v>333</v>
      </c>
      <c r="C610" t="s">
        <v>288</v>
      </c>
      <c r="D610" t="s">
        <v>155</v>
      </c>
      <c r="E610" s="5">
        <v>189.3</v>
      </c>
    </row>
    <row r="611" spans="1:5" x14ac:dyDescent="0.25">
      <c r="A611" s="1">
        <v>42539</v>
      </c>
      <c r="B611" s="1" t="s">
        <v>331</v>
      </c>
      <c r="C611" t="s">
        <v>288</v>
      </c>
      <c r="D611" t="s">
        <v>47</v>
      </c>
      <c r="E611" s="5">
        <v>272.2</v>
      </c>
    </row>
    <row r="612" spans="1:5" x14ac:dyDescent="0.25">
      <c r="A612" s="1">
        <v>42539</v>
      </c>
      <c r="B612" s="1" t="s">
        <v>332</v>
      </c>
      <c r="C612" t="s">
        <v>290</v>
      </c>
      <c r="D612" t="s">
        <v>92</v>
      </c>
      <c r="E612" s="5">
        <v>495</v>
      </c>
    </row>
    <row r="613" spans="1:5" x14ac:dyDescent="0.25">
      <c r="A613" s="1">
        <v>42540</v>
      </c>
      <c r="B613" s="1" t="s">
        <v>333</v>
      </c>
      <c r="C613" t="s">
        <v>289</v>
      </c>
      <c r="D613" t="s">
        <v>211</v>
      </c>
      <c r="E613" s="5">
        <v>828.3</v>
      </c>
    </row>
    <row r="614" spans="1:5" x14ac:dyDescent="0.25">
      <c r="A614" s="1">
        <v>42540</v>
      </c>
      <c r="B614" s="1" t="s">
        <v>333</v>
      </c>
      <c r="C614" t="s">
        <v>288</v>
      </c>
      <c r="D614" t="s">
        <v>259</v>
      </c>
      <c r="E614" s="5">
        <v>733.3</v>
      </c>
    </row>
    <row r="615" spans="1:5" x14ac:dyDescent="0.25">
      <c r="A615" s="1">
        <v>42540</v>
      </c>
      <c r="B615" s="1" t="s">
        <v>332</v>
      </c>
      <c r="C615" t="s">
        <v>287</v>
      </c>
      <c r="D615" t="s">
        <v>217</v>
      </c>
      <c r="E615" s="5">
        <v>591.5</v>
      </c>
    </row>
    <row r="616" spans="1:5" x14ac:dyDescent="0.25">
      <c r="A616" s="1">
        <v>42540</v>
      </c>
      <c r="B616" s="1" t="s">
        <v>331</v>
      </c>
      <c r="C616" t="s">
        <v>287</v>
      </c>
      <c r="D616" t="s">
        <v>56</v>
      </c>
      <c r="E616" s="5">
        <v>119</v>
      </c>
    </row>
    <row r="617" spans="1:5" x14ac:dyDescent="0.25">
      <c r="A617" s="1">
        <v>42540</v>
      </c>
      <c r="B617" s="1" t="s">
        <v>331</v>
      </c>
      <c r="C617" t="s">
        <v>287</v>
      </c>
      <c r="D617" t="s">
        <v>77</v>
      </c>
      <c r="E617" s="5">
        <v>671.3</v>
      </c>
    </row>
    <row r="618" spans="1:5" x14ac:dyDescent="0.25">
      <c r="A618" s="1">
        <v>42541</v>
      </c>
      <c r="B618" s="1" t="s">
        <v>332</v>
      </c>
      <c r="C618" t="s">
        <v>285</v>
      </c>
      <c r="D618" t="s">
        <v>243</v>
      </c>
      <c r="E618" s="5">
        <v>400.3</v>
      </c>
    </row>
    <row r="619" spans="1:5" x14ac:dyDescent="0.25">
      <c r="A619" s="1">
        <v>42541</v>
      </c>
      <c r="B619" s="1" t="s">
        <v>332</v>
      </c>
      <c r="C619" t="s">
        <v>287</v>
      </c>
      <c r="D619" t="s">
        <v>233</v>
      </c>
      <c r="E619" s="5">
        <v>532.79999999999995</v>
      </c>
    </row>
    <row r="620" spans="1:5" x14ac:dyDescent="0.25">
      <c r="A620" s="1">
        <v>42542</v>
      </c>
      <c r="B620" s="1" t="s">
        <v>331</v>
      </c>
      <c r="C620" t="s">
        <v>286</v>
      </c>
      <c r="D620" t="s">
        <v>260</v>
      </c>
      <c r="E620" s="5">
        <v>345.9</v>
      </c>
    </row>
    <row r="621" spans="1:5" x14ac:dyDescent="0.25">
      <c r="A621" s="1">
        <v>42542</v>
      </c>
      <c r="B621" s="1" t="s">
        <v>333</v>
      </c>
      <c r="C621" t="s">
        <v>287</v>
      </c>
      <c r="D621" t="s">
        <v>42</v>
      </c>
      <c r="E621" s="5">
        <v>708.8</v>
      </c>
    </row>
    <row r="622" spans="1:5" x14ac:dyDescent="0.25">
      <c r="A622" s="1">
        <v>42542</v>
      </c>
      <c r="B622" s="1" t="s">
        <v>331</v>
      </c>
      <c r="C622" t="s">
        <v>287</v>
      </c>
      <c r="D622" t="s">
        <v>32</v>
      </c>
      <c r="E622" s="5">
        <v>833.8</v>
      </c>
    </row>
    <row r="623" spans="1:5" x14ac:dyDescent="0.25">
      <c r="A623" s="1">
        <v>42542</v>
      </c>
      <c r="B623" s="1" t="s">
        <v>332</v>
      </c>
      <c r="C623" t="s">
        <v>285</v>
      </c>
      <c r="D623" t="s">
        <v>179</v>
      </c>
      <c r="E623" s="5">
        <v>372.7</v>
      </c>
    </row>
    <row r="624" spans="1:5" x14ac:dyDescent="0.25">
      <c r="A624" s="1">
        <v>42542</v>
      </c>
      <c r="B624" s="1" t="s">
        <v>332</v>
      </c>
      <c r="C624" t="s">
        <v>286</v>
      </c>
      <c r="D624" t="s">
        <v>158</v>
      </c>
      <c r="E624" s="5">
        <v>487.7</v>
      </c>
    </row>
    <row r="625" spans="1:5" x14ac:dyDescent="0.25">
      <c r="A625" s="1">
        <v>42543</v>
      </c>
      <c r="B625" s="1" t="s">
        <v>331</v>
      </c>
      <c r="C625" t="s">
        <v>286</v>
      </c>
      <c r="D625" t="s">
        <v>35</v>
      </c>
      <c r="E625" s="5">
        <v>772.5</v>
      </c>
    </row>
    <row r="626" spans="1:5" x14ac:dyDescent="0.25">
      <c r="A626" s="1">
        <v>42543</v>
      </c>
      <c r="B626" s="1" t="s">
        <v>332</v>
      </c>
      <c r="C626" t="s">
        <v>286</v>
      </c>
      <c r="D626" t="s">
        <v>35</v>
      </c>
      <c r="E626" s="5">
        <v>370.6</v>
      </c>
    </row>
    <row r="627" spans="1:5" x14ac:dyDescent="0.25">
      <c r="A627" s="1">
        <v>42543</v>
      </c>
      <c r="B627" s="1" t="s">
        <v>333</v>
      </c>
      <c r="C627" t="s">
        <v>287</v>
      </c>
      <c r="D627" t="s">
        <v>67</v>
      </c>
      <c r="E627" s="5">
        <v>372.2</v>
      </c>
    </row>
    <row r="628" spans="1:5" x14ac:dyDescent="0.25">
      <c r="A628" s="1">
        <v>42543</v>
      </c>
      <c r="B628" s="1" t="s">
        <v>332</v>
      </c>
      <c r="C628" t="s">
        <v>287</v>
      </c>
      <c r="D628" t="s">
        <v>75</v>
      </c>
      <c r="E628" s="5">
        <v>236.6</v>
      </c>
    </row>
    <row r="629" spans="1:5" x14ac:dyDescent="0.25">
      <c r="A629" s="1">
        <v>42543</v>
      </c>
      <c r="B629" s="1" t="s">
        <v>331</v>
      </c>
      <c r="C629" t="s">
        <v>287</v>
      </c>
      <c r="D629" t="s">
        <v>105</v>
      </c>
      <c r="E629" s="5">
        <v>410.5</v>
      </c>
    </row>
    <row r="630" spans="1:5" x14ac:dyDescent="0.25">
      <c r="A630" s="1">
        <v>42543</v>
      </c>
      <c r="B630" s="1" t="s">
        <v>333</v>
      </c>
      <c r="C630" t="s">
        <v>287</v>
      </c>
      <c r="D630" t="s">
        <v>150</v>
      </c>
      <c r="E630" s="5">
        <v>553.20000000000005</v>
      </c>
    </row>
    <row r="631" spans="1:5" x14ac:dyDescent="0.25">
      <c r="A631" s="1">
        <v>42545</v>
      </c>
      <c r="B631" s="1" t="s">
        <v>331</v>
      </c>
      <c r="C631" t="s">
        <v>287</v>
      </c>
      <c r="D631" t="s">
        <v>152</v>
      </c>
      <c r="E631" s="5">
        <v>817.9</v>
      </c>
    </row>
    <row r="632" spans="1:5" x14ac:dyDescent="0.25">
      <c r="A632" s="1">
        <v>42545</v>
      </c>
      <c r="B632" s="1" t="s">
        <v>331</v>
      </c>
      <c r="C632" t="s">
        <v>287</v>
      </c>
      <c r="D632" t="s">
        <v>90</v>
      </c>
      <c r="E632" s="5">
        <v>498.1</v>
      </c>
    </row>
    <row r="633" spans="1:5" x14ac:dyDescent="0.25">
      <c r="A633" s="1">
        <v>42545</v>
      </c>
      <c r="B633" s="1" t="s">
        <v>331</v>
      </c>
      <c r="C633" t="s">
        <v>286</v>
      </c>
      <c r="D633" t="s">
        <v>60</v>
      </c>
      <c r="E633" s="5">
        <v>159.19999999999999</v>
      </c>
    </row>
    <row r="634" spans="1:5" x14ac:dyDescent="0.25">
      <c r="A634" s="1">
        <v>42545</v>
      </c>
      <c r="B634" s="1" t="s">
        <v>333</v>
      </c>
      <c r="C634" t="s">
        <v>287</v>
      </c>
      <c r="D634" t="s">
        <v>152</v>
      </c>
      <c r="E634" s="5">
        <v>105.7</v>
      </c>
    </row>
    <row r="635" spans="1:5" x14ac:dyDescent="0.25">
      <c r="A635" s="1">
        <v>42545</v>
      </c>
      <c r="B635" s="1" t="s">
        <v>333</v>
      </c>
      <c r="C635" t="s">
        <v>287</v>
      </c>
      <c r="D635" t="s">
        <v>200</v>
      </c>
      <c r="E635" s="5">
        <v>404.5</v>
      </c>
    </row>
    <row r="636" spans="1:5" x14ac:dyDescent="0.25">
      <c r="A636" s="1">
        <v>42546</v>
      </c>
      <c r="B636" s="1" t="s">
        <v>333</v>
      </c>
      <c r="C636" t="s">
        <v>289</v>
      </c>
      <c r="D636" t="s">
        <v>62</v>
      </c>
      <c r="E636" s="5">
        <v>740.9</v>
      </c>
    </row>
    <row r="637" spans="1:5" x14ac:dyDescent="0.25">
      <c r="A637" s="1">
        <v>42546</v>
      </c>
      <c r="B637" s="1" t="s">
        <v>332</v>
      </c>
      <c r="C637" t="s">
        <v>289</v>
      </c>
      <c r="D637" t="s">
        <v>120</v>
      </c>
      <c r="E637" s="5">
        <v>176.5</v>
      </c>
    </row>
    <row r="638" spans="1:5" x14ac:dyDescent="0.25">
      <c r="A638" s="1">
        <v>42546</v>
      </c>
      <c r="B638" s="1" t="s">
        <v>333</v>
      </c>
      <c r="C638" t="s">
        <v>286</v>
      </c>
      <c r="D638" t="s">
        <v>172</v>
      </c>
      <c r="E638" s="5">
        <v>185.8</v>
      </c>
    </row>
    <row r="639" spans="1:5" x14ac:dyDescent="0.25">
      <c r="A639" s="1">
        <v>42546</v>
      </c>
      <c r="B639" s="1" t="s">
        <v>332</v>
      </c>
      <c r="C639" t="s">
        <v>287</v>
      </c>
      <c r="D639" t="s">
        <v>138</v>
      </c>
      <c r="E639" s="5">
        <v>108.3</v>
      </c>
    </row>
    <row r="640" spans="1:5" x14ac:dyDescent="0.25">
      <c r="A640" s="1">
        <v>42546</v>
      </c>
      <c r="B640" s="1" t="s">
        <v>332</v>
      </c>
      <c r="C640" t="s">
        <v>286</v>
      </c>
      <c r="D640" t="s">
        <v>69</v>
      </c>
      <c r="E640" s="5">
        <v>360.8</v>
      </c>
    </row>
    <row r="641" spans="1:5" x14ac:dyDescent="0.25">
      <c r="A641" s="1">
        <v>42547</v>
      </c>
      <c r="B641" s="1" t="s">
        <v>332</v>
      </c>
      <c r="C641" t="s">
        <v>288</v>
      </c>
      <c r="D641" t="s">
        <v>155</v>
      </c>
      <c r="E641" s="5">
        <v>220.7</v>
      </c>
    </row>
    <row r="642" spans="1:5" x14ac:dyDescent="0.25">
      <c r="A642" s="1">
        <v>42547</v>
      </c>
      <c r="B642" s="1" t="s">
        <v>331</v>
      </c>
      <c r="C642" t="s">
        <v>286</v>
      </c>
      <c r="D642" t="s">
        <v>106</v>
      </c>
      <c r="E642" s="5">
        <v>585.79999999999995</v>
      </c>
    </row>
    <row r="643" spans="1:5" x14ac:dyDescent="0.25">
      <c r="A643" s="1">
        <v>42547</v>
      </c>
      <c r="B643" s="1" t="s">
        <v>331</v>
      </c>
      <c r="C643" t="s">
        <v>287</v>
      </c>
      <c r="D643" t="s">
        <v>36</v>
      </c>
      <c r="E643" s="5">
        <v>498.1</v>
      </c>
    </row>
    <row r="644" spans="1:5" x14ac:dyDescent="0.25">
      <c r="A644" s="1">
        <v>42547</v>
      </c>
      <c r="B644" s="1" t="s">
        <v>332</v>
      </c>
      <c r="C644" t="s">
        <v>286</v>
      </c>
      <c r="D644" t="s">
        <v>69</v>
      </c>
      <c r="E644" s="5">
        <v>214</v>
      </c>
    </row>
    <row r="645" spans="1:5" x14ac:dyDescent="0.25">
      <c r="A645" s="1">
        <v>42548</v>
      </c>
      <c r="B645" s="1" t="s">
        <v>333</v>
      </c>
      <c r="C645" t="s">
        <v>286</v>
      </c>
      <c r="D645" t="s">
        <v>55</v>
      </c>
      <c r="E645" s="5">
        <v>460.4</v>
      </c>
    </row>
    <row r="646" spans="1:5" x14ac:dyDescent="0.25">
      <c r="A646" s="1">
        <v>42548</v>
      </c>
      <c r="B646" s="1" t="s">
        <v>333</v>
      </c>
      <c r="C646" t="s">
        <v>287</v>
      </c>
      <c r="D646" t="s">
        <v>96</v>
      </c>
      <c r="E646" s="5">
        <v>735.7</v>
      </c>
    </row>
    <row r="647" spans="1:5" x14ac:dyDescent="0.25">
      <c r="A647" s="1">
        <v>42548</v>
      </c>
      <c r="B647" s="1" t="s">
        <v>333</v>
      </c>
      <c r="C647" t="s">
        <v>287</v>
      </c>
      <c r="D647" t="s">
        <v>133</v>
      </c>
      <c r="E647" s="5">
        <v>582.5</v>
      </c>
    </row>
    <row r="648" spans="1:5" x14ac:dyDescent="0.25">
      <c r="A648" s="1">
        <v>42549</v>
      </c>
      <c r="B648" s="1" t="s">
        <v>332</v>
      </c>
      <c r="C648" t="s">
        <v>287</v>
      </c>
      <c r="D648" t="s">
        <v>80</v>
      </c>
      <c r="E648" s="5">
        <v>203.1</v>
      </c>
    </row>
    <row r="649" spans="1:5" x14ac:dyDescent="0.25">
      <c r="A649" s="1">
        <v>42549</v>
      </c>
      <c r="B649" s="1" t="s">
        <v>332</v>
      </c>
      <c r="C649" t="s">
        <v>290</v>
      </c>
      <c r="D649" t="s">
        <v>262</v>
      </c>
      <c r="E649" s="5">
        <v>109</v>
      </c>
    </row>
    <row r="650" spans="1:5" x14ac:dyDescent="0.25">
      <c r="A650" s="1">
        <v>42550</v>
      </c>
      <c r="B650" s="1" t="s">
        <v>332</v>
      </c>
      <c r="C650" t="s">
        <v>287</v>
      </c>
      <c r="D650" t="s">
        <v>27</v>
      </c>
      <c r="E650" s="5">
        <v>520</v>
      </c>
    </row>
    <row r="651" spans="1:5" x14ac:dyDescent="0.25">
      <c r="A651" s="1">
        <v>42550</v>
      </c>
      <c r="B651" s="1" t="s">
        <v>332</v>
      </c>
      <c r="C651" t="s">
        <v>290</v>
      </c>
      <c r="D651" t="s">
        <v>78</v>
      </c>
      <c r="E651" s="5">
        <v>111.9</v>
      </c>
    </row>
    <row r="652" spans="1:5" x14ac:dyDescent="0.25">
      <c r="A652" s="1">
        <v>42552</v>
      </c>
      <c r="B652" s="1" t="s">
        <v>331</v>
      </c>
      <c r="C652" t="s">
        <v>287</v>
      </c>
      <c r="D652" t="s">
        <v>215</v>
      </c>
      <c r="E652" s="5">
        <v>174.4</v>
      </c>
    </row>
    <row r="653" spans="1:5" x14ac:dyDescent="0.25">
      <c r="A653" s="1">
        <v>42552</v>
      </c>
      <c r="B653" s="1" t="s">
        <v>333</v>
      </c>
      <c r="C653" t="s">
        <v>287</v>
      </c>
      <c r="D653" t="s">
        <v>215</v>
      </c>
      <c r="E653" s="5">
        <v>638.5</v>
      </c>
    </row>
    <row r="654" spans="1:5" x14ac:dyDescent="0.25">
      <c r="A654" s="1">
        <v>42552</v>
      </c>
      <c r="B654" s="1" t="s">
        <v>332</v>
      </c>
      <c r="C654" t="s">
        <v>288</v>
      </c>
      <c r="D654" t="s">
        <v>258</v>
      </c>
      <c r="E654" s="5">
        <v>370.8</v>
      </c>
    </row>
    <row r="655" spans="1:5" x14ac:dyDescent="0.25">
      <c r="A655" s="1">
        <v>42552</v>
      </c>
      <c r="B655" s="1" t="s">
        <v>333</v>
      </c>
      <c r="C655" t="s">
        <v>286</v>
      </c>
      <c r="D655" t="s">
        <v>162</v>
      </c>
      <c r="E655" s="5">
        <v>675.8</v>
      </c>
    </row>
    <row r="656" spans="1:5" x14ac:dyDescent="0.25">
      <c r="A656" s="1">
        <v>42552</v>
      </c>
      <c r="B656" s="1" t="s">
        <v>331</v>
      </c>
      <c r="C656" t="s">
        <v>287</v>
      </c>
      <c r="D656" t="s">
        <v>129</v>
      </c>
      <c r="E656" s="5">
        <v>446.1</v>
      </c>
    </row>
    <row r="657" spans="1:5" x14ac:dyDescent="0.25">
      <c r="A657" s="1">
        <v>42552</v>
      </c>
      <c r="B657" s="1" t="s">
        <v>333</v>
      </c>
      <c r="C657" t="s">
        <v>287</v>
      </c>
      <c r="D657" t="s">
        <v>96</v>
      </c>
      <c r="E657" s="5">
        <v>720</v>
      </c>
    </row>
    <row r="658" spans="1:5" x14ac:dyDescent="0.25">
      <c r="A658" s="1">
        <v>42553</v>
      </c>
      <c r="B658" s="1" t="s">
        <v>333</v>
      </c>
      <c r="C658" t="s">
        <v>288</v>
      </c>
      <c r="D658" t="s">
        <v>160</v>
      </c>
      <c r="E658" s="5">
        <v>270.10000000000002</v>
      </c>
    </row>
    <row r="659" spans="1:5" x14ac:dyDescent="0.25">
      <c r="A659" s="1">
        <v>42553</v>
      </c>
      <c r="B659" s="1" t="s">
        <v>331</v>
      </c>
      <c r="C659" t="s">
        <v>286</v>
      </c>
      <c r="D659" t="s">
        <v>69</v>
      </c>
      <c r="E659" s="5">
        <v>733.5</v>
      </c>
    </row>
    <row r="660" spans="1:5" x14ac:dyDescent="0.25">
      <c r="A660" s="1">
        <v>42554</v>
      </c>
      <c r="B660" s="1" t="s">
        <v>333</v>
      </c>
      <c r="C660" t="s">
        <v>285</v>
      </c>
      <c r="D660" t="s">
        <v>91</v>
      </c>
      <c r="E660" s="5">
        <v>169.6</v>
      </c>
    </row>
    <row r="661" spans="1:5" x14ac:dyDescent="0.25">
      <c r="A661" s="1">
        <v>42554</v>
      </c>
      <c r="B661" s="1" t="s">
        <v>331</v>
      </c>
      <c r="C661" t="s">
        <v>288</v>
      </c>
      <c r="D661" t="s">
        <v>230</v>
      </c>
      <c r="E661" s="5">
        <v>205.7</v>
      </c>
    </row>
    <row r="662" spans="1:5" x14ac:dyDescent="0.25">
      <c r="A662" s="1">
        <v>42554</v>
      </c>
      <c r="B662" s="1" t="s">
        <v>331</v>
      </c>
      <c r="C662" t="s">
        <v>287</v>
      </c>
      <c r="D662" t="s">
        <v>117</v>
      </c>
      <c r="E662" s="5">
        <v>663.2</v>
      </c>
    </row>
    <row r="663" spans="1:5" x14ac:dyDescent="0.25">
      <c r="A663" s="1">
        <v>42554</v>
      </c>
      <c r="B663" s="1" t="s">
        <v>332</v>
      </c>
      <c r="C663" t="s">
        <v>287</v>
      </c>
      <c r="D663" t="s">
        <v>67</v>
      </c>
      <c r="E663" s="5">
        <v>878</v>
      </c>
    </row>
    <row r="664" spans="1:5" x14ac:dyDescent="0.25">
      <c r="A664" s="1">
        <v>42554</v>
      </c>
      <c r="B664" s="1" t="s">
        <v>332</v>
      </c>
      <c r="C664" t="s">
        <v>290</v>
      </c>
      <c r="D664" t="s">
        <v>263</v>
      </c>
      <c r="E664" s="5">
        <v>732.6</v>
      </c>
    </row>
    <row r="665" spans="1:5" x14ac:dyDescent="0.25">
      <c r="A665" s="1">
        <v>42555</v>
      </c>
      <c r="B665" s="1" t="s">
        <v>331</v>
      </c>
      <c r="C665" t="s">
        <v>289</v>
      </c>
      <c r="D665" t="s">
        <v>264</v>
      </c>
      <c r="E665" s="5">
        <v>236.8</v>
      </c>
    </row>
    <row r="666" spans="1:5" x14ac:dyDescent="0.25">
      <c r="A666" s="1">
        <v>42555</v>
      </c>
      <c r="B666" s="1" t="s">
        <v>333</v>
      </c>
      <c r="C666" t="s">
        <v>286</v>
      </c>
      <c r="D666" t="s">
        <v>45</v>
      </c>
      <c r="E666" s="5">
        <v>336.1</v>
      </c>
    </row>
    <row r="667" spans="1:5" x14ac:dyDescent="0.25">
      <c r="A667" s="1">
        <v>42555</v>
      </c>
      <c r="B667" s="1" t="s">
        <v>331</v>
      </c>
      <c r="C667" t="s">
        <v>287</v>
      </c>
      <c r="D667" t="s">
        <v>97</v>
      </c>
      <c r="E667" s="5">
        <v>768.5</v>
      </c>
    </row>
    <row r="668" spans="1:5" x14ac:dyDescent="0.25">
      <c r="A668" s="1">
        <v>42555</v>
      </c>
      <c r="B668" s="1" t="s">
        <v>333</v>
      </c>
      <c r="C668" t="s">
        <v>290</v>
      </c>
      <c r="D668" t="s">
        <v>92</v>
      </c>
      <c r="E668" s="5">
        <v>547.1</v>
      </c>
    </row>
    <row r="669" spans="1:5" x14ac:dyDescent="0.25">
      <c r="A669" s="1">
        <v>42556</v>
      </c>
      <c r="B669" s="1" t="s">
        <v>331</v>
      </c>
      <c r="C669" t="s">
        <v>287</v>
      </c>
      <c r="D669" t="s">
        <v>76</v>
      </c>
      <c r="E669" s="5">
        <v>123</v>
      </c>
    </row>
    <row r="670" spans="1:5" x14ac:dyDescent="0.25">
      <c r="A670" s="1">
        <v>42556</v>
      </c>
      <c r="B670" s="1" t="s">
        <v>332</v>
      </c>
      <c r="C670" t="s">
        <v>287</v>
      </c>
      <c r="D670" t="s">
        <v>36</v>
      </c>
      <c r="E670" s="5">
        <v>360.6</v>
      </c>
    </row>
    <row r="671" spans="1:5" x14ac:dyDescent="0.25">
      <c r="A671" s="1">
        <v>42557</v>
      </c>
      <c r="B671" s="1" t="s">
        <v>332</v>
      </c>
      <c r="C671" t="s">
        <v>289</v>
      </c>
      <c r="D671" t="s">
        <v>170</v>
      </c>
      <c r="E671" s="5">
        <v>873</v>
      </c>
    </row>
    <row r="672" spans="1:5" x14ac:dyDescent="0.25">
      <c r="A672" s="1">
        <v>42557</v>
      </c>
      <c r="B672" s="1" t="s">
        <v>332</v>
      </c>
      <c r="C672" t="s">
        <v>285</v>
      </c>
      <c r="D672" t="s">
        <v>265</v>
      </c>
      <c r="E672" s="5">
        <v>493.9</v>
      </c>
    </row>
    <row r="673" spans="1:5" x14ac:dyDescent="0.25">
      <c r="A673" s="1">
        <v>42557</v>
      </c>
      <c r="B673" s="1" t="s">
        <v>333</v>
      </c>
      <c r="C673" t="s">
        <v>286</v>
      </c>
      <c r="D673" t="s">
        <v>44</v>
      </c>
      <c r="E673" s="5">
        <v>144.9</v>
      </c>
    </row>
    <row r="674" spans="1:5" x14ac:dyDescent="0.25">
      <c r="A674" s="1">
        <v>42559</v>
      </c>
      <c r="B674" s="1" t="s">
        <v>332</v>
      </c>
      <c r="C674" t="s">
        <v>285</v>
      </c>
      <c r="D674" t="s">
        <v>64</v>
      </c>
      <c r="E674" s="5">
        <v>711.9</v>
      </c>
    </row>
    <row r="675" spans="1:5" x14ac:dyDescent="0.25">
      <c r="A675" s="1">
        <v>42559</v>
      </c>
      <c r="B675" s="1" t="s">
        <v>332</v>
      </c>
      <c r="C675" t="s">
        <v>288</v>
      </c>
      <c r="D675" t="s">
        <v>43</v>
      </c>
      <c r="E675" s="5">
        <v>144.9</v>
      </c>
    </row>
    <row r="676" spans="1:5" x14ac:dyDescent="0.25">
      <c r="A676" s="1">
        <v>42559</v>
      </c>
      <c r="B676" s="1" t="s">
        <v>331</v>
      </c>
      <c r="C676" t="s">
        <v>288</v>
      </c>
      <c r="D676" t="s">
        <v>230</v>
      </c>
      <c r="E676" s="5">
        <v>416.7</v>
      </c>
    </row>
    <row r="677" spans="1:5" x14ac:dyDescent="0.25">
      <c r="A677" s="1">
        <v>42559</v>
      </c>
      <c r="B677" s="1" t="s">
        <v>331</v>
      </c>
      <c r="C677" t="s">
        <v>287</v>
      </c>
      <c r="D677" t="s">
        <v>77</v>
      </c>
      <c r="E677" s="5">
        <v>489.8</v>
      </c>
    </row>
    <row r="678" spans="1:5" x14ac:dyDescent="0.25">
      <c r="A678" s="1">
        <v>42559</v>
      </c>
      <c r="B678" s="1" t="s">
        <v>331</v>
      </c>
      <c r="C678" t="s">
        <v>287</v>
      </c>
      <c r="D678" t="s">
        <v>200</v>
      </c>
      <c r="E678" s="5">
        <v>300</v>
      </c>
    </row>
    <row r="679" spans="1:5" x14ac:dyDescent="0.25">
      <c r="A679" s="1">
        <v>42559</v>
      </c>
      <c r="B679" s="1" t="s">
        <v>331</v>
      </c>
      <c r="C679" t="s">
        <v>287</v>
      </c>
      <c r="D679" t="s">
        <v>123</v>
      </c>
      <c r="E679" s="5">
        <v>601.9</v>
      </c>
    </row>
    <row r="680" spans="1:5" x14ac:dyDescent="0.25">
      <c r="A680" s="1">
        <v>42559</v>
      </c>
      <c r="B680" s="1" t="s">
        <v>333</v>
      </c>
      <c r="C680" t="s">
        <v>287</v>
      </c>
      <c r="D680" t="s">
        <v>154</v>
      </c>
      <c r="E680" s="5">
        <v>650.4</v>
      </c>
    </row>
    <row r="681" spans="1:5" x14ac:dyDescent="0.25">
      <c r="A681" s="1">
        <v>42559</v>
      </c>
      <c r="B681" s="1" t="s">
        <v>332</v>
      </c>
      <c r="C681" t="s">
        <v>289</v>
      </c>
      <c r="D681" t="s">
        <v>108</v>
      </c>
      <c r="E681" s="5">
        <v>877</v>
      </c>
    </row>
    <row r="682" spans="1:5" x14ac:dyDescent="0.25">
      <c r="A682" s="1">
        <v>42559</v>
      </c>
      <c r="B682" s="1" t="s">
        <v>332</v>
      </c>
      <c r="C682" t="s">
        <v>288</v>
      </c>
      <c r="D682" t="s">
        <v>238</v>
      </c>
      <c r="E682" s="5">
        <v>829.3</v>
      </c>
    </row>
    <row r="683" spans="1:5" x14ac:dyDescent="0.25">
      <c r="A683" s="1">
        <v>42559</v>
      </c>
      <c r="B683" s="1" t="s">
        <v>333</v>
      </c>
      <c r="C683" t="s">
        <v>288</v>
      </c>
      <c r="D683" t="s">
        <v>258</v>
      </c>
      <c r="E683" s="5">
        <v>392.9</v>
      </c>
    </row>
    <row r="684" spans="1:5" x14ac:dyDescent="0.25">
      <c r="A684" s="1">
        <v>42559</v>
      </c>
      <c r="B684" s="1" t="s">
        <v>331</v>
      </c>
      <c r="C684" t="s">
        <v>286</v>
      </c>
      <c r="D684" t="s">
        <v>121</v>
      </c>
      <c r="E684" s="5">
        <v>808.8</v>
      </c>
    </row>
    <row r="685" spans="1:5" x14ac:dyDescent="0.25">
      <c r="A685" s="1">
        <v>42559</v>
      </c>
      <c r="B685" s="1" t="s">
        <v>333</v>
      </c>
      <c r="C685" t="s">
        <v>287</v>
      </c>
      <c r="D685" t="s">
        <v>111</v>
      </c>
      <c r="E685" s="5">
        <v>761.8</v>
      </c>
    </row>
    <row r="686" spans="1:5" x14ac:dyDescent="0.25">
      <c r="A686" s="1">
        <v>42560</v>
      </c>
      <c r="B686" s="1" t="s">
        <v>332</v>
      </c>
      <c r="C686" t="s">
        <v>289</v>
      </c>
      <c r="D686" t="s">
        <v>267</v>
      </c>
      <c r="E686" s="5">
        <v>147</v>
      </c>
    </row>
    <row r="687" spans="1:5" x14ac:dyDescent="0.25">
      <c r="A687" s="1">
        <v>42560</v>
      </c>
      <c r="B687" s="1" t="s">
        <v>333</v>
      </c>
      <c r="C687" t="s">
        <v>286</v>
      </c>
      <c r="D687" t="s">
        <v>100</v>
      </c>
      <c r="E687" s="5">
        <v>515</v>
      </c>
    </row>
    <row r="688" spans="1:5" x14ac:dyDescent="0.25">
      <c r="A688" s="1">
        <v>42560</v>
      </c>
      <c r="B688" s="1" t="s">
        <v>333</v>
      </c>
      <c r="C688" t="s">
        <v>287</v>
      </c>
      <c r="D688" t="s">
        <v>217</v>
      </c>
      <c r="E688" s="5">
        <v>850.6</v>
      </c>
    </row>
    <row r="689" spans="1:5" x14ac:dyDescent="0.25">
      <c r="A689" s="1">
        <v>42561</v>
      </c>
      <c r="B689" s="1" t="s">
        <v>332</v>
      </c>
      <c r="C689" t="s">
        <v>285</v>
      </c>
      <c r="D689" t="s">
        <v>140</v>
      </c>
      <c r="E689" s="5">
        <v>203.8</v>
      </c>
    </row>
    <row r="690" spans="1:5" x14ac:dyDescent="0.25">
      <c r="A690" s="1">
        <v>42561</v>
      </c>
      <c r="B690" s="1" t="s">
        <v>332</v>
      </c>
      <c r="C690" t="s">
        <v>288</v>
      </c>
      <c r="D690" t="s">
        <v>43</v>
      </c>
      <c r="E690" s="5">
        <v>370.3</v>
      </c>
    </row>
    <row r="691" spans="1:5" x14ac:dyDescent="0.25">
      <c r="A691" s="1">
        <v>42561</v>
      </c>
      <c r="B691" s="1" t="s">
        <v>333</v>
      </c>
      <c r="C691" t="s">
        <v>286</v>
      </c>
      <c r="D691" t="s">
        <v>40</v>
      </c>
      <c r="E691" s="5">
        <v>295.7</v>
      </c>
    </row>
    <row r="692" spans="1:5" x14ac:dyDescent="0.25">
      <c r="A692" s="1">
        <v>42561</v>
      </c>
      <c r="B692" s="1" t="s">
        <v>331</v>
      </c>
      <c r="C692" t="s">
        <v>287</v>
      </c>
      <c r="D692" t="s">
        <v>127</v>
      </c>
      <c r="E692" s="5">
        <v>310.89999999999998</v>
      </c>
    </row>
    <row r="693" spans="1:5" x14ac:dyDescent="0.25">
      <c r="A693" s="1">
        <v>42562</v>
      </c>
      <c r="B693" s="1" t="s">
        <v>331</v>
      </c>
      <c r="C693" t="s">
        <v>287</v>
      </c>
      <c r="D693" t="s">
        <v>192</v>
      </c>
      <c r="E693" s="5">
        <v>253.2</v>
      </c>
    </row>
    <row r="694" spans="1:5" x14ac:dyDescent="0.25">
      <c r="A694" s="1">
        <v>42562</v>
      </c>
      <c r="B694" s="1" t="s">
        <v>333</v>
      </c>
      <c r="C694" t="s">
        <v>287</v>
      </c>
      <c r="D694" t="s">
        <v>114</v>
      </c>
      <c r="E694" s="5">
        <v>758</v>
      </c>
    </row>
    <row r="695" spans="1:5" x14ac:dyDescent="0.25">
      <c r="A695" s="1">
        <v>42562</v>
      </c>
      <c r="B695" s="1" t="s">
        <v>331</v>
      </c>
      <c r="C695" t="s">
        <v>287</v>
      </c>
      <c r="D695" t="s">
        <v>184</v>
      </c>
      <c r="E695" s="5">
        <v>598.9</v>
      </c>
    </row>
    <row r="696" spans="1:5" x14ac:dyDescent="0.25">
      <c r="A696" s="1">
        <v>42563</v>
      </c>
      <c r="B696" s="1" t="s">
        <v>332</v>
      </c>
      <c r="C696" t="s">
        <v>288</v>
      </c>
      <c r="D696" t="s">
        <v>239</v>
      </c>
      <c r="E696" s="5">
        <v>126.1</v>
      </c>
    </row>
    <row r="697" spans="1:5" x14ac:dyDescent="0.25">
      <c r="A697" s="1">
        <v>42563</v>
      </c>
      <c r="B697" s="1" t="s">
        <v>333</v>
      </c>
      <c r="C697" t="s">
        <v>288</v>
      </c>
      <c r="D697" t="s">
        <v>49</v>
      </c>
      <c r="E697" s="5">
        <v>814.8</v>
      </c>
    </row>
    <row r="698" spans="1:5" x14ac:dyDescent="0.25">
      <c r="A698" s="1">
        <v>42563</v>
      </c>
      <c r="B698" s="1" t="s">
        <v>332</v>
      </c>
      <c r="C698" t="s">
        <v>287</v>
      </c>
      <c r="D698" t="s">
        <v>123</v>
      </c>
      <c r="E698" s="5">
        <v>506.2</v>
      </c>
    </row>
    <row r="699" spans="1:5" x14ac:dyDescent="0.25">
      <c r="A699" s="1">
        <v>42564</v>
      </c>
      <c r="B699" s="1" t="s">
        <v>333</v>
      </c>
      <c r="C699" t="s">
        <v>285</v>
      </c>
      <c r="D699" t="s">
        <v>179</v>
      </c>
      <c r="E699" s="5">
        <v>182.7</v>
      </c>
    </row>
    <row r="700" spans="1:5" x14ac:dyDescent="0.25">
      <c r="A700" s="1">
        <v>42564</v>
      </c>
      <c r="B700" s="1" t="s">
        <v>331</v>
      </c>
      <c r="C700" t="s">
        <v>287</v>
      </c>
      <c r="D700" t="s">
        <v>105</v>
      </c>
      <c r="E700" s="5">
        <v>367</v>
      </c>
    </row>
    <row r="701" spans="1:5" x14ac:dyDescent="0.25">
      <c r="A701" s="1">
        <v>42564</v>
      </c>
      <c r="B701" s="1" t="s">
        <v>331</v>
      </c>
      <c r="C701" t="s">
        <v>287</v>
      </c>
      <c r="D701" t="s">
        <v>85</v>
      </c>
      <c r="E701" s="5">
        <v>172.2</v>
      </c>
    </row>
    <row r="702" spans="1:5" x14ac:dyDescent="0.25">
      <c r="A702" s="1">
        <v>42566</v>
      </c>
      <c r="B702" s="1" t="s">
        <v>332</v>
      </c>
      <c r="C702" t="s">
        <v>285</v>
      </c>
      <c r="D702" t="s">
        <v>50</v>
      </c>
      <c r="E702" s="5">
        <v>745.9</v>
      </c>
    </row>
    <row r="703" spans="1:5" x14ac:dyDescent="0.25">
      <c r="A703" s="1">
        <v>42566</v>
      </c>
      <c r="B703" s="1" t="s">
        <v>333</v>
      </c>
      <c r="C703" t="s">
        <v>286</v>
      </c>
      <c r="D703" t="s">
        <v>141</v>
      </c>
      <c r="E703" s="5">
        <v>206.7</v>
      </c>
    </row>
    <row r="704" spans="1:5" x14ac:dyDescent="0.25">
      <c r="A704" s="1">
        <v>42566</v>
      </c>
      <c r="B704" s="1" t="s">
        <v>332</v>
      </c>
      <c r="C704" t="s">
        <v>287</v>
      </c>
      <c r="D704" t="s">
        <v>41</v>
      </c>
      <c r="E704" s="5">
        <v>170.3</v>
      </c>
    </row>
    <row r="705" spans="1:5" x14ac:dyDescent="0.25">
      <c r="A705" s="1">
        <v>42566</v>
      </c>
      <c r="B705" s="1" t="s">
        <v>333</v>
      </c>
      <c r="C705" t="s">
        <v>289</v>
      </c>
      <c r="D705" t="s">
        <v>211</v>
      </c>
      <c r="E705" s="5">
        <v>168.4</v>
      </c>
    </row>
    <row r="706" spans="1:5" x14ac:dyDescent="0.25">
      <c r="A706" s="1">
        <v>42566</v>
      </c>
      <c r="B706" s="1" t="s">
        <v>332</v>
      </c>
      <c r="C706" t="s">
        <v>289</v>
      </c>
      <c r="D706" t="s">
        <v>231</v>
      </c>
      <c r="E706" s="5">
        <v>287.2</v>
      </c>
    </row>
    <row r="707" spans="1:5" ht="15.75" customHeight="1" x14ac:dyDescent="0.25">
      <c r="A707" s="1">
        <v>42566</v>
      </c>
      <c r="B707" s="1" t="s">
        <v>332</v>
      </c>
      <c r="C707" t="s">
        <v>289</v>
      </c>
      <c r="D707" t="s">
        <v>268</v>
      </c>
      <c r="E707" s="5">
        <v>617.6</v>
      </c>
    </row>
    <row r="708" spans="1:5" x14ac:dyDescent="0.25">
      <c r="A708" s="1">
        <v>42566</v>
      </c>
      <c r="B708" s="1" t="s">
        <v>332</v>
      </c>
      <c r="C708" t="s">
        <v>285</v>
      </c>
      <c r="D708" t="s">
        <v>179</v>
      </c>
      <c r="E708" s="5">
        <v>438.5</v>
      </c>
    </row>
    <row r="709" spans="1:5" x14ac:dyDescent="0.25">
      <c r="A709" s="1">
        <v>42566</v>
      </c>
      <c r="B709" s="1" t="s">
        <v>333</v>
      </c>
      <c r="C709" t="s">
        <v>288</v>
      </c>
      <c r="D709" t="s">
        <v>155</v>
      </c>
      <c r="E709" s="5">
        <v>537.29999999999995</v>
      </c>
    </row>
    <row r="710" spans="1:5" x14ac:dyDescent="0.25">
      <c r="A710" s="1">
        <v>42566</v>
      </c>
      <c r="B710" s="1" t="s">
        <v>333</v>
      </c>
      <c r="C710" t="s">
        <v>288</v>
      </c>
      <c r="D710" t="s">
        <v>269</v>
      </c>
      <c r="E710" s="5">
        <v>439</v>
      </c>
    </row>
    <row r="711" spans="1:5" x14ac:dyDescent="0.25">
      <c r="A711" s="1">
        <v>42566</v>
      </c>
      <c r="B711" s="1" t="s">
        <v>333</v>
      </c>
      <c r="C711" t="s">
        <v>286</v>
      </c>
      <c r="D711" t="s">
        <v>45</v>
      </c>
      <c r="E711" s="5">
        <v>521.4</v>
      </c>
    </row>
    <row r="712" spans="1:5" x14ac:dyDescent="0.25">
      <c r="A712" s="1">
        <v>42566</v>
      </c>
      <c r="B712" s="1" t="s">
        <v>333</v>
      </c>
      <c r="C712" t="s">
        <v>286</v>
      </c>
      <c r="D712" t="s">
        <v>69</v>
      </c>
      <c r="E712" s="5">
        <v>472.5</v>
      </c>
    </row>
    <row r="713" spans="1:5" x14ac:dyDescent="0.25">
      <c r="A713" s="1">
        <v>42566</v>
      </c>
      <c r="B713" s="1" t="s">
        <v>333</v>
      </c>
      <c r="C713" t="s">
        <v>287</v>
      </c>
      <c r="D713" t="s">
        <v>114</v>
      </c>
      <c r="E713" s="5">
        <v>370.8</v>
      </c>
    </row>
    <row r="714" spans="1:5" x14ac:dyDescent="0.25">
      <c r="A714" s="1">
        <v>42566</v>
      </c>
      <c r="B714" s="1" t="s">
        <v>332</v>
      </c>
      <c r="C714" t="s">
        <v>287</v>
      </c>
      <c r="D714" t="s">
        <v>109</v>
      </c>
      <c r="E714" s="5">
        <v>338.3</v>
      </c>
    </row>
    <row r="715" spans="1:5" x14ac:dyDescent="0.25">
      <c r="A715" s="1">
        <v>42566</v>
      </c>
      <c r="B715" s="1" t="s">
        <v>333</v>
      </c>
      <c r="C715" t="s">
        <v>285</v>
      </c>
      <c r="D715" t="s">
        <v>58</v>
      </c>
      <c r="E715" s="5">
        <v>828.3</v>
      </c>
    </row>
    <row r="716" spans="1:5" x14ac:dyDescent="0.25">
      <c r="A716" s="1">
        <v>42567</v>
      </c>
      <c r="B716" s="1" t="s">
        <v>333</v>
      </c>
      <c r="C716" t="s">
        <v>289</v>
      </c>
      <c r="D716" t="s">
        <v>120</v>
      </c>
      <c r="E716" s="5">
        <v>380.3</v>
      </c>
    </row>
    <row r="717" spans="1:5" x14ac:dyDescent="0.25">
      <c r="A717" s="1">
        <v>42567</v>
      </c>
      <c r="B717" s="1" t="s">
        <v>333</v>
      </c>
      <c r="C717" t="s">
        <v>285</v>
      </c>
      <c r="D717" t="s">
        <v>22</v>
      </c>
      <c r="E717" s="5">
        <v>107.6</v>
      </c>
    </row>
    <row r="718" spans="1:5" x14ac:dyDescent="0.25">
      <c r="A718" s="1">
        <v>42567</v>
      </c>
      <c r="B718" s="1" t="s">
        <v>333</v>
      </c>
      <c r="C718" t="s">
        <v>287</v>
      </c>
      <c r="D718" t="s">
        <v>192</v>
      </c>
      <c r="E718" s="5">
        <v>501</v>
      </c>
    </row>
    <row r="719" spans="1:5" x14ac:dyDescent="0.25">
      <c r="A719" s="1">
        <v>42567</v>
      </c>
      <c r="B719" s="1" t="s">
        <v>333</v>
      </c>
      <c r="C719" t="s">
        <v>290</v>
      </c>
      <c r="D719" t="s">
        <v>72</v>
      </c>
      <c r="E719" s="5">
        <v>452</v>
      </c>
    </row>
    <row r="720" spans="1:5" x14ac:dyDescent="0.25">
      <c r="A720" s="1">
        <v>42568</v>
      </c>
      <c r="B720" s="1" t="s">
        <v>331</v>
      </c>
      <c r="C720" t="s">
        <v>288</v>
      </c>
      <c r="D720" t="s">
        <v>257</v>
      </c>
      <c r="E720" s="5">
        <v>450.9</v>
      </c>
    </row>
    <row r="721" spans="1:5" x14ac:dyDescent="0.25">
      <c r="A721" s="1">
        <v>42568</v>
      </c>
      <c r="B721" s="1" t="s">
        <v>331</v>
      </c>
      <c r="C721" t="s">
        <v>287</v>
      </c>
      <c r="D721" t="s">
        <v>36</v>
      </c>
      <c r="E721" s="5">
        <v>652.5</v>
      </c>
    </row>
    <row r="722" spans="1:5" x14ac:dyDescent="0.25">
      <c r="A722" s="1">
        <v>42568</v>
      </c>
      <c r="B722" s="1" t="s">
        <v>333</v>
      </c>
      <c r="C722" t="s">
        <v>287</v>
      </c>
      <c r="D722" t="s">
        <v>200</v>
      </c>
      <c r="E722" s="5">
        <v>292.7</v>
      </c>
    </row>
    <row r="723" spans="1:5" x14ac:dyDescent="0.25">
      <c r="A723" s="1">
        <v>42569</v>
      </c>
      <c r="B723" s="1" t="s">
        <v>332</v>
      </c>
      <c r="C723" t="s">
        <v>288</v>
      </c>
      <c r="D723" t="s">
        <v>227</v>
      </c>
      <c r="E723" s="5">
        <v>516.4</v>
      </c>
    </row>
    <row r="724" spans="1:5" x14ac:dyDescent="0.25">
      <c r="A724" s="1">
        <v>42569</v>
      </c>
      <c r="B724" s="1" t="s">
        <v>331</v>
      </c>
      <c r="C724" t="s">
        <v>286</v>
      </c>
      <c r="D724" t="s">
        <v>69</v>
      </c>
      <c r="E724" s="5">
        <v>814.8</v>
      </c>
    </row>
    <row r="725" spans="1:5" x14ac:dyDescent="0.25">
      <c r="A725" s="1">
        <v>42569</v>
      </c>
      <c r="B725" s="1" t="s">
        <v>333</v>
      </c>
      <c r="C725" t="s">
        <v>287</v>
      </c>
      <c r="D725" t="s">
        <v>165</v>
      </c>
      <c r="E725" s="5">
        <v>844</v>
      </c>
    </row>
    <row r="726" spans="1:5" x14ac:dyDescent="0.25">
      <c r="A726" s="1">
        <v>42569</v>
      </c>
      <c r="B726" s="1" t="s">
        <v>332</v>
      </c>
      <c r="C726" t="s">
        <v>286</v>
      </c>
      <c r="D726" t="s">
        <v>88</v>
      </c>
      <c r="E726" s="5">
        <v>407.4</v>
      </c>
    </row>
    <row r="727" spans="1:5" x14ac:dyDescent="0.25">
      <c r="A727" s="1">
        <v>42570</v>
      </c>
      <c r="B727" s="1" t="s">
        <v>333</v>
      </c>
      <c r="C727" t="s">
        <v>287</v>
      </c>
      <c r="D727" t="s">
        <v>201</v>
      </c>
      <c r="E727" s="5">
        <v>153.69999999999999</v>
      </c>
    </row>
    <row r="728" spans="1:5" x14ac:dyDescent="0.25">
      <c r="A728" s="1">
        <v>42571</v>
      </c>
      <c r="B728" s="1" t="s">
        <v>332</v>
      </c>
      <c r="C728" t="s">
        <v>289</v>
      </c>
      <c r="D728" t="s">
        <v>203</v>
      </c>
      <c r="E728" s="5">
        <v>135.4</v>
      </c>
    </row>
    <row r="729" spans="1:5" x14ac:dyDescent="0.25">
      <c r="A729" s="1">
        <v>42573</v>
      </c>
      <c r="B729" s="1" t="s">
        <v>333</v>
      </c>
      <c r="C729" t="s">
        <v>285</v>
      </c>
      <c r="D729" t="s">
        <v>65</v>
      </c>
      <c r="E729" s="5">
        <v>502.4</v>
      </c>
    </row>
    <row r="730" spans="1:5" x14ac:dyDescent="0.25">
      <c r="A730" s="1">
        <v>42573</v>
      </c>
      <c r="B730" s="1" t="s">
        <v>331</v>
      </c>
      <c r="C730" t="s">
        <v>287</v>
      </c>
      <c r="D730" t="s">
        <v>37</v>
      </c>
      <c r="E730" s="5">
        <v>232.1</v>
      </c>
    </row>
    <row r="731" spans="1:5" x14ac:dyDescent="0.25">
      <c r="A731" s="1">
        <v>42573</v>
      </c>
      <c r="B731" s="1" t="s">
        <v>331</v>
      </c>
      <c r="C731" t="s">
        <v>287</v>
      </c>
      <c r="D731" t="s">
        <v>129</v>
      </c>
      <c r="E731" s="5">
        <v>449.4</v>
      </c>
    </row>
    <row r="732" spans="1:5" x14ac:dyDescent="0.25">
      <c r="A732" s="1">
        <v>42573</v>
      </c>
      <c r="B732" s="1" t="s">
        <v>331</v>
      </c>
      <c r="C732" t="s">
        <v>287</v>
      </c>
      <c r="D732" t="s">
        <v>224</v>
      </c>
      <c r="E732" s="5">
        <v>675.3</v>
      </c>
    </row>
    <row r="733" spans="1:5" x14ac:dyDescent="0.25">
      <c r="A733" s="1">
        <v>42573</v>
      </c>
      <c r="B733" s="1" t="s">
        <v>333</v>
      </c>
      <c r="C733" t="s">
        <v>289</v>
      </c>
      <c r="D733" t="s">
        <v>125</v>
      </c>
      <c r="E733" s="5">
        <v>851.1</v>
      </c>
    </row>
    <row r="734" spans="1:5" x14ac:dyDescent="0.25">
      <c r="A734" s="1">
        <v>42574</v>
      </c>
      <c r="B734" s="1" t="s">
        <v>332</v>
      </c>
      <c r="C734" t="s">
        <v>289</v>
      </c>
      <c r="D734" t="s">
        <v>166</v>
      </c>
      <c r="E734" s="5">
        <v>115.9</v>
      </c>
    </row>
    <row r="735" spans="1:5" x14ac:dyDescent="0.25">
      <c r="A735" s="1">
        <v>42574</v>
      </c>
      <c r="B735" s="1" t="s">
        <v>331</v>
      </c>
      <c r="C735" t="s">
        <v>285</v>
      </c>
      <c r="D735" t="s">
        <v>242</v>
      </c>
      <c r="E735" s="5">
        <v>484.1</v>
      </c>
    </row>
    <row r="736" spans="1:5" x14ac:dyDescent="0.25">
      <c r="A736" s="1">
        <v>42574</v>
      </c>
      <c r="B736" s="1" t="s">
        <v>331</v>
      </c>
      <c r="C736" t="s">
        <v>286</v>
      </c>
      <c r="D736" t="s">
        <v>88</v>
      </c>
      <c r="E736" s="5">
        <v>130.9</v>
      </c>
    </row>
    <row r="737" spans="1:5" x14ac:dyDescent="0.25">
      <c r="A737" s="1">
        <v>42574</v>
      </c>
      <c r="B737" s="1" t="s">
        <v>333</v>
      </c>
      <c r="C737" t="s">
        <v>287</v>
      </c>
      <c r="D737" t="s">
        <v>192</v>
      </c>
      <c r="E737" s="5">
        <v>821.4</v>
      </c>
    </row>
    <row r="738" spans="1:5" x14ac:dyDescent="0.25">
      <c r="A738" s="1">
        <v>42575</v>
      </c>
      <c r="B738" s="1" t="s">
        <v>331</v>
      </c>
      <c r="C738" t="s">
        <v>289</v>
      </c>
      <c r="D738" t="s">
        <v>102</v>
      </c>
      <c r="E738" s="5">
        <v>377.7</v>
      </c>
    </row>
    <row r="739" spans="1:5" x14ac:dyDescent="0.25">
      <c r="A739" s="1">
        <v>42575</v>
      </c>
      <c r="B739" s="1" t="s">
        <v>333</v>
      </c>
      <c r="C739" t="s">
        <v>289</v>
      </c>
      <c r="D739" t="s">
        <v>170</v>
      </c>
      <c r="E739" s="5">
        <v>712.6</v>
      </c>
    </row>
    <row r="740" spans="1:5" x14ac:dyDescent="0.25">
      <c r="A740" s="1">
        <v>42575</v>
      </c>
      <c r="B740" s="1" t="s">
        <v>333</v>
      </c>
      <c r="C740" t="s">
        <v>288</v>
      </c>
      <c r="D740" t="s">
        <v>261</v>
      </c>
      <c r="E740" s="5">
        <v>211.9</v>
      </c>
    </row>
    <row r="741" spans="1:5" x14ac:dyDescent="0.25">
      <c r="A741" s="1">
        <v>42575</v>
      </c>
      <c r="B741" s="1" t="s">
        <v>331</v>
      </c>
      <c r="C741" t="s">
        <v>286</v>
      </c>
      <c r="D741" t="s">
        <v>158</v>
      </c>
      <c r="E741" s="5">
        <v>582.70000000000005</v>
      </c>
    </row>
    <row r="742" spans="1:5" x14ac:dyDescent="0.25">
      <c r="A742" s="1">
        <v>42575</v>
      </c>
      <c r="B742" s="1" t="s">
        <v>331</v>
      </c>
      <c r="C742" t="s">
        <v>286</v>
      </c>
      <c r="D742" t="s">
        <v>188</v>
      </c>
      <c r="E742" s="5">
        <v>378.4</v>
      </c>
    </row>
    <row r="743" spans="1:5" x14ac:dyDescent="0.25">
      <c r="A743" s="1">
        <v>42575</v>
      </c>
      <c r="B743" s="1" t="s">
        <v>333</v>
      </c>
      <c r="C743" t="s">
        <v>287</v>
      </c>
      <c r="D743" t="s">
        <v>153</v>
      </c>
      <c r="E743" s="5">
        <v>635.9</v>
      </c>
    </row>
    <row r="744" spans="1:5" x14ac:dyDescent="0.25">
      <c r="A744" s="1">
        <v>42576</v>
      </c>
      <c r="B744" s="1" t="s">
        <v>333</v>
      </c>
      <c r="C744" t="s">
        <v>288</v>
      </c>
      <c r="D744" t="s">
        <v>239</v>
      </c>
      <c r="E744" s="5">
        <v>712.2</v>
      </c>
    </row>
    <row r="745" spans="1:5" x14ac:dyDescent="0.25">
      <c r="A745" s="1">
        <v>42576</v>
      </c>
      <c r="B745" s="1" t="s">
        <v>331</v>
      </c>
      <c r="C745" t="s">
        <v>286</v>
      </c>
      <c r="D745" t="s">
        <v>69</v>
      </c>
      <c r="E745" s="5">
        <v>695.8</v>
      </c>
    </row>
    <row r="746" spans="1:5" x14ac:dyDescent="0.25">
      <c r="A746" s="1">
        <v>42576</v>
      </c>
      <c r="B746" s="1" t="s">
        <v>331</v>
      </c>
      <c r="C746" t="s">
        <v>287</v>
      </c>
      <c r="D746" t="s">
        <v>251</v>
      </c>
      <c r="E746" s="5">
        <v>141.30000000000001</v>
      </c>
    </row>
    <row r="747" spans="1:5" x14ac:dyDescent="0.25">
      <c r="A747" s="1">
        <v>42576</v>
      </c>
      <c r="B747" s="1" t="s">
        <v>332</v>
      </c>
      <c r="C747" t="s">
        <v>286</v>
      </c>
      <c r="D747" t="s">
        <v>260</v>
      </c>
      <c r="E747" s="5">
        <v>572.70000000000005</v>
      </c>
    </row>
    <row r="748" spans="1:5" x14ac:dyDescent="0.25">
      <c r="A748" s="1">
        <v>42578</v>
      </c>
      <c r="B748" s="1" t="s">
        <v>333</v>
      </c>
      <c r="C748" t="s">
        <v>287</v>
      </c>
      <c r="D748" t="s">
        <v>245</v>
      </c>
      <c r="E748" s="5">
        <v>657</v>
      </c>
    </row>
    <row r="749" spans="1:5" x14ac:dyDescent="0.25">
      <c r="A749" s="1">
        <v>42578</v>
      </c>
      <c r="B749" s="1" t="s">
        <v>331</v>
      </c>
      <c r="C749" t="s">
        <v>287</v>
      </c>
      <c r="D749" t="s">
        <v>152</v>
      </c>
      <c r="E749" s="5">
        <v>865.6</v>
      </c>
    </row>
    <row r="750" spans="1:5" x14ac:dyDescent="0.25">
      <c r="A750" s="1">
        <v>42580</v>
      </c>
      <c r="B750" s="1" t="s">
        <v>333</v>
      </c>
      <c r="C750" t="s">
        <v>285</v>
      </c>
      <c r="D750" t="s">
        <v>58</v>
      </c>
      <c r="E750" s="5">
        <v>462</v>
      </c>
    </row>
    <row r="751" spans="1:5" x14ac:dyDescent="0.25">
      <c r="A751" s="1">
        <v>42580</v>
      </c>
      <c r="B751" s="1" t="s">
        <v>333</v>
      </c>
      <c r="C751" t="s">
        <v>287</v>
      </c>
      <c r="D751" t="s">
        <v>27</v>
      </c>
      <c r="E751" s="5">
        <v>671.5</v>
      </c>
    </row>
    <row r="752" spans="1:5" x14ac:dyDescent="0.25">
      <c r="A752" s="1">
        <v>42580</v>
      </c>
      <c r="B752" s="1" t="s">
        <v>332</v>
      </c>
      <c r="C752" t="s">
        <v>287</v>
      </c>
      <c r="D752" t="s">
        <v>251</v>
      </c>
      <c r="E752" s="5">
        <v>248.7</v>
      </c>
    </row>
    <row r="753" spans="1:5" x14ac:dyDescent="0.25">
      <c r="A753" s="1">
        <v>42580</v>
      </c>
      <c r="B753" s="1" t="s">
        <v>333</v>
      </c>
      <c r="C753" t="s">
        <v>287</v>
      </c>
      <c r="D753" t="s">
        <v>150</v>
      </c>
      <c r="E753" s="5">
        <v>614.29999999999995</v>
      </c>
    </row>
    <row r="754" spans="1:5" x14ac:dyDescent="0.25">
      <c r="A754" s="1">
        <v>42580</v>
      </c>
      <c r="B754" s="1" t="s">
        <v>331</v>
      </c>
      <c r="C754" t="s">
        <v>287</v>
      </c>
      <c r="D754" t="s">
        <v>138</v>
      </c>
      <c r="E754" s="5">
        <v>161.80000000000001</v>
      </c>
    </row>
    <row r="755" spans="1:5" x14ac:dyDescent="0.25">
      <c r="A755" s="1">
        <v>42580</v>
      </c>
      <c r="B755" s="1" t="s">
        <v>331</v>
      </c>
      <c r="C755" t="s">
        <v>287</v>
      </c>
      <c r="D755" t="s">
        <v>77</v>
      </c>
      <c r="E755" s="5">
        <v>506.7</v>
      </c>
    </row>
    <row r="756" spans="1:5" x14ac:dyDescent="0.25">
      <c r="A756" s="1">
        <v>42581</v>
      </c>
      <c r="B756" s="1" t="s">
        <v>333</v>
      </c>
      <c r="C756" t="s">
        <v>286</v>
      </c>
      <c r="D756" t="s">
        <v>188</v>
      </c>
      <c r="E756" s="5">
        <v>365.3</v>
      </c>
    </row>
    <row r="757" spans="1:5" x14ac:dyDescent="0.25">
      <c r="A757" s="1">
        <v>42581</v>
      </c>
      <c r="B757" s="1" t="s">
        <v>332</v>
      </c>
      <c r="C757" t="s">
        <v>287</v>
      </c>
      <c r="D757" t="s">
        <v>90</v>
      </c>
      <c r="E757" s="5">
        <v>829.7</v>
      </c>
    </row>
    <row r="758" spans="1:5" x14ac:dyDescent="0.25">
      <c r="A758" s="1">
        <v>42581</v>
      </c>
      <c r="B758" s="1" t="s">
        <v>331</v>
      </c>
      <c r="C758" t="s">
        <v>287</v>
      </c>
      <c r="D758" t="s">
        <v>37</v>
      </c>
      <c r="E758" s="5">
        <v>151.1</v>
      </c>
    </row>
    <row r="759" spans="1:5" x14ac:dyDescent="0.25">
      <c r="A759" s="1">
        <v>42581</v>
      </c>
      <c r="B759" s="1" t="s">
        <v>332</v>
      </c>
      <c r="C759" t="s">
        <v>287</v>
      </c>
      <c r="D759" t="s">
        <v>199</v>
      </c>
      <c r="E759" s="5">
        <v>340.2</v>
      </c>
    </row>
    <row r="760" spans="1:5" x14ac:dyDescent="0.25">
      <c r="A760" s="1">
        <v>42582</v>
      </c>
      <c r="B760" s="1" t="s">
        <v>331</v>
      </c>
      <c r="C760" t="s">
        <v>289</v>
      </c>
      <c r="D760" t="s">
        <v>156</v>
      </c>
      <c r="E760" s="5">
        <v>277</v>
      </c>
    </row>
    <row r="761" spans="1:5" x14ac:dyDescent="0.25">
      <c r="A761" s="1">
        <v>42582</v>
      </c>
      <c r="B761" s="1" t="s">
        <v>331</v>
      </c>
      <c r="C761" t="s">
        <v>287</v>
      </c>
      <c r="D761" t="s">
        <v>67</v>
      </c>
      <c r="E761" s="5">
        <v>239.7</v>
      </c>
    </row>
    <row r="762" spans="1:5" x14ac:dyDescent="0.25">
      <c r="A762" s="1">
        <v>42582</v>
      </c>
      <c r="B762" s="1" t="s">
        <v>333</v>
      </c>
      <c r="C762" t="s">
        <v>287</v>
      </c>
      <c r="D762" t="s">
        <v>27</v>
      </c>
      <c r="E762" s="5">
        <v>462.5</v>
      </c>
    </row>
    <row r="763" spans="1:5" x14ac:dyDescent="0.25">
      <c r="A763" s="1">
        <v>42582</v>
      </c>
      <c r="B763" s="1" t="s">
        <v>333</v>
      </c>
      <c r="C763" t="s">
        <v>286</v>
      </c>
      <c r="D763" t="s">
        <v>188</v>
      </c>
      <c r="E763" s="5">
        <v>473.4</v>
      </c>
    </row>
    <row r="764" spans="1:5" x14ac:dyDescent="0.25">
      <c r="A764" s="1">
        <v>42583</v>
      </c>
      <c r="B764" s="1" t="s">
        <v>333</v>
      </c>
      <c r="C764" t="s">
        <v>287</v>
      </c>
      <c r="D764" t="s">
        <v>61</v>
      </c>
      <c r="E764" s="5">
        <v>378.9</v>
      </c>
    </row>
    <row r="765" spans="1:5" x14ac:dyDescent="0.25">
      <c r="A765" s="1">
        <v>42583</v>
      </c>
      <c r="B765" s="1" t="s">
        <v>332</v>
      </c>
      <c r="C765" t="s">
        <v>287</v>
      </c>
      <c r="D765" t="s">
        <v>90</v>
      </c>
      <c r="E765" s="5">
        <v>595.29999999999995</v>
      </c>
    </row>
    <row r="766" spans="1:5" x14ac:dyDescent="0.25">
      <c r="A766" s="1">
        <v>42584</v>
      </c>
      <c r="B766" s="1" t="s">
        <v>333</v>
      </c>
      <c r="C766" t="s">
        <v>285</v>
      </c>
      <c r="D766" t="s">
        <v>270</v>
      </c>
      <c r="E766" s="5">
        <v>550.4</v>
      </c>
    </row>
    <row r="767" spans="1:5" x14ac:dyDescent="0.25">
      <c r="A767" s="1">
        <v>42584</v>
      </c>
      <c r="B767" s="1" t="s">
        <v>333</v>
      </c>
      <c r="C767" t="s">
        <v>288</v>
      </c>
      <c r="D767" t="s">
        <v>271</v>
      </c>
      <c r="E767" s="5">
        <v>574.6</v>
      </c>
    </row>
    <row r="768" spans="1:5" x14ac:dyDescent="0.25">
      <c r="A768" s="1">
        <v>42584</v>
      </c>
      <c r="B768" s="1" t="s">
        <v>332</v>
      </c>
      <c r="C768" t="s">
        <v>286</v>
      </c>
      <c r="D768" t="s">
        <v>136</v>
      </c>
      <c r="E768" s="5">
        <v>462</v>
      </c>
    </row>
    <row r="769" spans="1:5" x14ac:dyDescent="0.25">
      <c r="A769" s="1">
        <v>42584</v>
      </c>
      <c r="B769" s="1" t="s">
        <v>333</v>
      </c>
      <c r="C769" t="s">
        <v>286</v>
      </c>
      <c r="D769" t="s">
        <v>139</v>
      </c>
      <c r="E769" s="5">
        <v>220</v>
      </c>
    </row>
    <row r="770" spans="1:5" x14ac:dyDescent="0.25">
      <c r="A770" s="1">
        <v>42584</v>
      </c>
      <c r="B770" s="1" t="s">
        <v>333</v>
      </c>
      <c r="C770" t="s">
        <v>287</v>
      </c>
      <c r="D770" t="s">
        <v>57</v>
      </c>
      <c r="E770" s="5">
        <v>238</v>
      </c>
    </row>
    <row r="771" spans="1:5" x14ac:dyDescent="0.25">
      <c r="A771" s="1">
        <v>42584</v>
      </c>
      <c r="B771" s="1" t="s">
        <v>332</v>
      </c>
      <c r="C771" t="s">
        <v>287</v>
      </c>
      <c r="D771" t="s">
        <v>200</v>
      </c>
      <c r="E771" s="5">
        <v>755.6</v>
      </c>
    </row>
    <row r="772" spans="1:5" x14ac:dyDescent="0.25">
      <c r="A772" s="1">
        <v>42584</v>
      </c>
      <c r="B772" s="1" t="s">
        <v>332</v>
      </c>
      <c r="C772" t="s">
        <v>287</v>
      </c>
      <c r="D772" t="s">
        <v>251</v>
      </c>
      <c r="E772" s="5">
        <v>610.5</v>
      </c>
    </row>
    <row r="773" spans="1:5" x14ac:dyDescent="0.25">
      <c r="A773" s="1">
        <v>42584</v>
      </c>
      <c r="B773" s="1" t="s">
        <v>332</v>
      </c>
      <c r="C773" t="s">
        <v>287</v>
      </c>
      <c r="D773" t="s">
        <v>109</v>
      </c>
      <c r="E773" s="5">
        <v>714.3</v>
      </c>
    </row>
    <row r="774" spans="1:5" x14ac:dyDescent="0.25">
      <c r="A774" s="1">
        <v>42585</v>
      </c>
      <c r="B774" s="1" t="s">
        <v>332</v>
      </c>
      <c r="C774" t="s">
        <v>285</v>
      </c>
      <c r="D774" t="s">
        <v>103</v>
      </c>
      <c r="E774" s="5">
        <v>500</v>
      </c>
    </row>
    <row r="775" spans="1:5" x14ac:dyDescent="0.25">
      <c r="A775" s="1">
        <v>42587</v>
      </c>
      <c r="B775" s="1" t="s">
        <v>332</v>
      </c>
      <c r="C775" t="s">
        <v>289</v>
      </c>
      <c r="D775" t="s">
        <v>203</v>
      </c>
      <c r="E775" s="5">
        <v>130.4</v>
      </c>
    </row>
    <row r="776" spans="1:5" x14ac:dyDescent="0.25">
      <c r="A776" s="1">
        <v>42587</v>
      </c>
      <c r="B776" s="1" t="s">
        <v>332</v>
      </c>
      <c r="C776" t="s">
        <v>287</v>
      </c>
      <c r="D776" t="s">
        <v>32</v>
      </c>
      <c r="E776" s="5">
        <v>439.7</v>
      </c>
    </row>
    <row r="777" spans="1:5" x14ac:dyDescent="0.25">
      <c r="A777" s="1">
        <v>42587</v>
      </c>
      <c r="B777" s="1" t="s">
        <v>333</v>
      </c>
      <c r="C777" t="s">
        <v>287</v>
      </c>
      <c r="D777" t="s">
        <v>85</v>
      </c>
      <c r="E777" s="5">
        <v>410.7</v>
      </c>
    </row>
    <row r="778" spans="1:5" x14ac:dyDescent="0.25">
      <c r="A778" s="1">
        <v>42587</v>
      </c>
      <c r="B778" s="1" t="s">
        <v>333</v>
      </c>
      <c r="C778" t="s">
        <v>285</v>
      </c>
      <c r="D778" t="s">
        <v>249</v>
      </c>
      <c r="E778" s="5">
        <v>341.4</v>
      </c>
    </row>
    <row r="779" spans="1:5" x14ac:dyDescent="0.25">
      <c r="A779" s="1">
        <v>42587</v>
      </c>
      <c r="B779" s="1" t="s">
        <v>331</v>
      </c>
      <c r="C779" t="s">
        <v>286</v>
      </c>
      <c r="D779" t="s">
        <v>136</v>
      </c>
      <c r="E779" s="5">
        <v>680.3</v>
      </c>
    </row>
    <row r="780" spans="1:5" x14ac:dyDescent="0.25">
      <c r="A780" s="1">
        <v>42587</v>
      </c>
      <c r="B780" s="1" t="s">
        <v>333</v>
      </c>
      <c r="C780" t="s">
        <v>287</v>
      </c>
      <c r="D780" t="s">
        <v>123</v>
      </c>
      <c r="E780" s="5">
        <v>593.4</v>
      </c>
    </row>
    <row r="781" spans="1:5" x14ac:dyDescent="0.25">
      <c r="A781" s="1">
        <v>42587</v>
      </c>
      <c r="B781" s="1" t="s">
        <v>332</v>
      </c>
      <c r="C781" t="s">
        <v>287</v>
      </c>
      <c r="D781" t="s">
        <v>93</v>
      </c>
      <c r="E781" s="5">
        <v>229.7</v>
      </c>
    </row>
    <row r="782" spans="1:5" x14ac:dyDescent="0.25">
      <c r="A782" s="1">
        <v>42588</v>
      </c>
      <c r="B782" s="1" t="s">
        <v>333</v>
      </c>
      <c r="C782" t="s">
        <v>287</v>
      </c>
      <c r="D782" t="s">
        <v>127</v>
      </c>
      <c r="E782" s="5">
        <v>230.7</v>
      </c>
    </row>
    <row r="783" spans="1:5" x14ac:dyDescent="0.25">
      <c r="A783" s="1">
        <v>42588</v>
      </c>
      <c r="B783" s="1" t="s">
        <v>333</v>
      </c>
      <c r="C783" t="s">
        <v>287</v>
      </c>
      <c r="D783" t="s">
        <v>56</v>
      </c>
      <c r="E783" s="5">
        <v>819.8</v>
      </c>
    </row>
    <row r="784" spans="1:5" x14ac:dyDescent="0.25">
      <c r="A784" s="1">
        <v>42589</v>
      </c>
      <c r="B784" s="1" t="s">
        <v>333</v>
      </c>
      <c r="C784" t="s">
        <v>289</v>
      </c>
      <c r="D784" t="s">
        <v>167</v>
      </c>
      <c r="E784" s="5">
        <v>111.2</v>
      </c>
    </row>
    <row r="785" spans="1:5" x14ac:dyDescent="0.25">
      <c r="A785" s="1">
        <v>42589</v>
      </c>
      <c r="B785" s="1" t="s">
        <v>333</v>
      </c>
      <c r="C785" t="s">
        <v>288</v>
      </c>
      <c r="D785" t="s">
        <v>272</v>
      </c>
      <c r="E785" s="5">
        <v>382.2</v>
      </c>
    </row>
    <row r="786" spans="1:5" x14ac:dyDescent="0.25">
      <c r="A786" s="1">
        <v>42589</v>
      </c>
      <c r="B786" s="1" t="s">
        <v>332</v>
      </c>
      <c r="C786" t="s">
        <v>288</v>
      </c>
      <c r="D786" t="s">
        <v>218</v>
      </c>
      <c r="E786" s="5">
        <v>734.3</v>
      </c>
    </row>
    <row r="787" spans="1:5" x14ac:dyDescent="0.25">
      <c r="A787" s="1">
        <v>42589</v>
      </c>
      <c r="B787" s="1" t="s">
        <v>331</v>
      </c>
      <c r="C787" t="s">
        <v>287</v>
      </c>
      <c r="D787" t="s">
        <v>61</v>
      </c>
      <c r="E787" s="5">
        <v>352.5</v>
      </c>
    </row>
    <row r="788" spans="1:5" x14ac:dyDescent="0.25">
      <c r="A788" s="1">
        <v>42589</v>
      </c>
      <c r="B788" s="1" t="s">
        <v>333</v>
      </c>
      <c r="C788" t="s">
        <v>287</v>
      </c>
      <c r="D788" t="s">
        <v>83</v>
      </c>
      <c r="E788" s="5">
        <v>194.3</v>
      </c>
    </row>
    <row r="789" spans="1:5" x14ac:dyDescent="0.25">
      <c r="A789" s="1">
        <v>42590</v>
      </c>
      <c r="B789" s="1" t="s">
        <v>333</v>
      </c>
      <c r="C789" t="s">
        <v>289</v>
      </c>
      <c r="D789" t="s">
        <v>203</v>
      </c>
      <c r="E789" s="5">
        <v>565.79999999999995</v>
      </c>
    </row>
    <row r="790" spans="1:5" x14ac:dyDescent="0.25">
      <c r="A790" s="1">
        <v>42590</v>
      </c>
      <c r="B790" s="1" t="s">
        <v>333</v>
      </c>
      <c r="C790" t="s">
        <v>288</v>
      </c>
      <c r="D790" t="s">
        <v>273</v>
      </c>
      <c r="E790" s="5">
        <v>408.8</v>
      </c>
    </row>
    <row r="791" spans="1:5" x14ac:dyDescent="0.25">
      <c r="A791" s="1">
        <v>42590</v>
      </c>
      <c r="B791" s="1" t="s">
        <v>332</v>
      </c>
      <c r="C791" t="s">
        <v>286</v>
      </c>
      <c r="D791" t="s">
        <v>158</v>
      </c>
      <c r="E791" s="5">
        <v>691.3</v>
      </c>
    </row>
    <row r="792" spans="1:5" x14ac:dyDescent="0.25">
      <c r="A792" s="1">
        <v>42590</v>
      </c>
      <c r="B792" s="1" t="s">
        <v>332</v>
      </c>
      <c r="C792" t="s">
        <v>287</v>
      </c>
      <c r="D792" t="s">
        <v>165</v>
      </c>
      <c r="E792" s="5">
        <v>450.1</v>
      </c>
    </row>
    <row r="793" spans="1:5" x14ac:dyDescent="0.25">
      <c r="A793" s="1">
        <v>42590</v>
      </c>
      <c r="B793" s="1" t="s">
        <v>331</v>
      </c>
      <c r="C793" t="s">
        <v>286</v>
      </c>
      <c r="D793" t="s">
        <v>197</v>
      </c>
      <c r="E793" s="5">
        <v>853.7</v>
      </c>
    </row>
    <row r="794" spans="1:5" x14ac:dyDescent="0.25">
      <c r="A794" s="1">
        <v>42590</v>
      </c>
      <c r="B794" s="1" t="s">
        <v>331</v>
      </c>
      <c r="C794" t="s">
        <v>290</v>
      </c>
      <c r="D794" t="s">
        <v>262</v>
      </c>
      <c r="E794" s="5">
        <v>625.5</v>
      </c>
    </row>
    <row r="795" spans="1:5" x14ac:dyDescent="0.25">
      <c r="A795" s="1">
        <v>42591</v>
      </c>
      <c r="B795" s="1" t="s">
        <v>332</v>
      </c>
      <c r="C795" t="s">
        <v>288</v>
      </c>
      <c r="D795" t="s">
        <v>244</v>
      </c>
      <c r="E795" s="5">
        <v>463.2</v>
      </c>
    </row>
    <row r="796" spans="1:5" x14ac:dyDescent="0.25">
      <c r="A796" s="1">
        <v>42591</v>
      </c>
      <c r="B796" s="1" t="s">
        <v>331</v>
      </c>
      <c r="C796" t="s">
        <v>288</v>
      </c>
      <c r="D796" t="s">
        <v>256</v>
      </c>
      <c r="E796" s="5">
        <v>566.79999999999995</v>
      </c>
    </row>
    <row r="797" spans="1:5" x14ac:dyDescent="0.25">
      <c r="A797" s="1">
        <v>42591</v>
      </c>
      <c r="B797" s="1" t="s">
        <v>331</v>
      </c>
      <c r="C797" t="s">
        <v>287</v>
      </c>
      <c r="D797" t="s">
        <v>165</v>
      </c>
      <c r="E797" s="5">
        <v>273.7</v>
      </c>
    </row>
    <row r="798" spans="1:5" x14ac:dyDescent="0.25">
      <c r="A798" s="1">
        <v>42591</v>
      </c>
      <c r="B798" s="1" t="s">
        <v>333</v>
      </c>
      <c r="C798" t="s">
        <v>287</v>
      </c>
      <c r="D798" t="s">
        <v>134</v>
      </c>
      <c r="E798" s="5">
        <v>474.9</v>
      </c>
    </row>
    <row r="799" spans="1:5" x14ac:dyDescent="0.25">
      <c r="A799" s="1">
        <v>42591</v>
      </c>
      <c r="B799" s="1" t="s">
        <v>331</v>
      </c>
      <c r="C799" t="s">
        <v>287</v>
      </c>
      <c r="D799" t="s">
        <v>83</v>
      </c>
      <c r="E799" s="5">
        <v>551.6</v>
      </c>
    </row>
    <row r="800" spans="1:5" x14ac:dyDescent="0.25">
      <c r="A800" s="1">
        <v>42592</v>
      </c>
      <c r="B800" s="1" t="s">
        <v>333</v>
      </c>
      <c r="C800" t="s">
        <v>288</v>
      </c>
      <c r="D800" t="s">
        <v>238</v>
      </c>
      <c r="E800" s="5">
        <v>781</v>
      </c>
    </row>
    <row r="801" spans="1:5" x14ac:dyDescent="0.25">
      <c r="A801" s="1">
        <v>42592</v>
      </c>
      <c r="B801" s="1" t="s">
        <v>333</v>
      </c>
      <c r="C801" t="s">
        <v>288</v>
      </c>
      <c r="D801" t="s">
        <v>272</v>
      </c>
      <c r="E801" s="5">
        <v>795.8</v>
      </c>
    </row>
    <row r="802" spans="1:5" x14ac:dyDescent="0.25">
      <c r="A802" s="1">
        <v>42594</v>
      </c>
      <c r="B802" s="1" t="s">
        <v>332</v>
      </c>
      <c r="C802" t="s">
        <v>289</v>
      </c>
      <c r="D802" t="s">
        <v>250</v>
      </c>
      <c r="E802" s="5">
        <v>183.6</v>
      </c>
    </row>
    <row r="803" spans="1:5" x14ac:dyDescent="0.25">
      <c r="A803" s="1">
        <v>42594</v>
      </c>
      <c r="B803" s="1" t="s">
        <v>331</v>
      </c>
      <c r="C803" t="s">
        <v>288</v>
      </c>
      <c r="D803" t="s">
        <v>269</v>
      </c>
      <c r="E803" s="5">
        <v>392.4</v>
      </c>
    </row>
    <row r="804" spans="1:5" x14ac:dyDescent="0.25">
      <c r="A804" s="1">
        <v>42594</v>
      </c>
      <c r="B804" s="1" t="s">
        <v>332</v>
      </c>
      <c r="C804" t="s">
        <v>286</v>
      </c>
      <c r="D804" t="s">
        <v>121</v>
      </c>
      <c r="E804" s="5">
        <v>491.2</v>
      </c>
    </row>
    <row r="805" spans="1:5" x14ac:dyDescent="0.25">
      <c r="A805" s="1">
        <v>42594</v>
      </c>
      <c r="B805" s="1" t="s">
        <v>333</v>
      </c>
      <c r="C805" t="s">
        <v>287</v>
      </c>
      <c r="D805" t="s">
        <v>200</v>
      </c>
      <c r="E805" s="5">
        <v>859.9</v>
      </c>
    </row>
    <row r="806" spans="1:5" x14ac:dyDescent="0.25">
      <c r="A806" s="1">
        <v>42594</v>
      </c>
      <c r="B806" s="1" t="s">
        <v>332</v>
      </c>
      <c r="C806" t="s">
        <v>287</v>
      </c>
      <c r="D806" t="s">
        <v>201</v>
      </c>
      <c r="E806" s="5">
        <v>256.10000000000002</v>
      </c>
    </row>
    <row r="807" spans="1:5" x14ac:dyDescent="0.25">
      <c r="A807" s="1">
        <v>42595</v>
      </c>
      <c r="B807" s="1" t="s">
        <v>331</v>
      </c>
      <c r="C807" t="s">
        <v>286</v>
      </c>
      <c r="D807" t="s">
        <v>141</v>
      </c>
      <c r="E807" s="5">
        <v>633.1</v>
      </c>
    </row>
    <row r="808" spans="1:5" x14ac:dyDescent="0.25">
      <c r="A808" s="1">
        <v>42595</v>
      </c>
      <c r="B808" s="1" t="s">
        <v>331</v>
      </c>
      <c r="C808" t="s">
        <v>287</v>
      </c>
      <c r="D808" t="s">
        <v>163</v>
      </c>
      <c r="E808" s="5">
        <v>460.6</v>
      </c>
    </row>
    <row r="809" spans="1:5" x14ac:dyDescent="0.25">
      <c r="A809" s="1">
        <v>42595</v>
      </c>
      <c r="B809" s="1" t="s">
        <v>333</v>
      </c>
      <c r="C809" t="s">
        <v>285</v>
      </c>
      <c r="D809" t="s">
        <v>59</v>
      </c>
      <c r="E809" s="5">
        <v>838.5</v>
      </c>
    </row>
    <row r="810" spans="1:5" x14ac:dyDescent="0.25">
      <c r="A810" s="1">
        <v>42595</v>
      </c>
      <c r="B810" s="1" t="s">
        <v>333</v>
      </c>
      <c r="C810" t="s">
        <v>285</v>
      </c>
      <c r="D810" t="s">
        <v>99</v>
      </c>
      <c r="E810" s="5">
        <v>364.9</v>
      </c>
    </row>
    <row r="811" spans="1:5" x14ac:dyDescent="0.25">
      <c r="A811" s="1">
        <v>42597</v>
      </c>
      <c r="B811" s="1" t="s">
        <v>333</v>
      </c>
      <c r="C811" t="s">
        <v>285</v>
      </c>
      <c r="D811" t="s">
        <v>64</v>
      </c>
      <c r="E811" s="5">
        <v>152.30000000000001</v>
      </c>
    </row>
    <row r="812" spans="1:5" x14ac:dyDescent="0.25">
      <c r="A812" s="1">
        <v>42597</v>
      </c>
      <c r="B812" s="1" t="s">
        <v>332</v>
      </c>
      <c r="C812" t="s">
        <v>285</v>
      </c>
      <c r="D812" t="s">
        <v>51</v>
      </c>
      <c r="E812" s="5">
        <v>119.2</v>
      </c>
    </row>
    <row r="813" spans="1:5" x14ac:dyDescent="0.25">
      <c r="A813" s="1">
        <v>42597</v>
      </c>
      <c r="B813" s="1" t="s">
        <v>333</v>
      </c>
      <c r="C813" t="s">
        <v>285</v>
      </c>
      <c r="D813" t="s">
        <v>266</v>
      </c>
      <c r="E813" s="5">
        <v>120.2</v>
      </c>
    </row>
    <row r="814" spans="1:5" x14ac:dyDescent="0.25">
      <c r="A814" s="1">
        <v>42597</v>
      </c>
      <c r="B814" s="1" t="s">
        <v>333</v>
      </c>
      <c r="C814" t="s">
        <v>285</v>
      </c>
      <c r="D814" t="s">
        <v>34</v>
      </c>
      <c r="E814" s="5">
        <v>812.9</v>
      </c>
    </row>
    <row r="815" spans="1:5" x14ac:dyDescent="0.25">
      <c r="A815" s="1">
        <v>42597</v>
      </c>
      <c r="B815" s="1" t="s">
        <v>331</v>
      </c>
      <c r="C815" t="s">
        <v>287</v>
      </c>
      <c r="D815" t="s">
        <v>201</v>
      </c>
      <c r="E815" s="5">
        <v>759</v>
      </c>
    </row>
    <row r="816" spans="1:5" x14ac:dyDescent="0.25">
      <c r="A816" s="1">
        <v>42597</v>
      </c>
      <c r="B816" s="1" t="s">
        <v>332</v>
      </c>
      <c r="C816" t="s">
        <v>287</v>
      </c>
      <c r="D816" t="s">
        <v>217</v>
      </c>
      <c r="E816" s="5">
        <v>409.1</v>
      </c>
    </row>
    <row r="817" spans="1:5" x14ac:dyDescent="0.25">
      <c r="A817" s="1">
        <v>42597</v>
      </c>
      <c r="B817" s="1" t="s">
        <v>331</v>
      </c>
      <c r="C817" t="s">
        <v>287</v>
      </c>
      <c r="D817" t="s">
        <v>85</v>
      </c>
      <c r="E817" s="5">
        <v>647.5</v>
      </c>
    </row>
    <row r="818" spans="1:5" x14ac:dyDescent="0.25">
      <c r="A818" s="1">
        <v>42597</v>
      </c>
      <c r="B818" s="1" t="s">
        <v>332</v>
      </c>
      <c r="C818" t="s">
        <v>289</v>
      </c>
      <c r="D818" t="s">
        <v>130</v>
      </c>
      <c r="E818" s="5">
        <v>823.6</v>
      </c>
    </row>
    <row r="819" spans="1:5" x14ac:dyDescent="0.25">
      <c r="A819" s="1">
        <v>42598</v>
      </c>
      <c r="B819" s="1" t="s">
        <v>332</v>
      </c>
      <c r="C819" t="s">
        <v>286</v>
      </c>
      <c r="D819" t="s">
        <v>146</v>
      </c>
      <c r="E819" s="5">
        <v>734</v>
      </c>
    </row>
    <row r="820" spans="1:5" x14ac:dyDescent="0.25">
      <c r="A820" s="1">
        <v>42598</v>
      </c>
      <c r="B820" s="1" t="s">
        <v>331</v>
      </c>
      <c r="C820" t="s">
        <v>287</v>
      </c>
      <c r="D820" t="s">
        <v>189</v>
      </c>
      <c r="E820" s="5">
        <v>220.2</v>
      </c>
    </row>
    <row r="821" spans="1:5" x14ac:dyDescent="0.25">
      <c r="A821" s="1">
        <v>42598</v>
      </c>
      <c r="B821" s="1" t="s">
        <v>332</v>
      </c>
      <c r="C821" t="s">
        <v>286</v>
      </c>
      <c r="D821" t="s">
        <v>100</v>
      </c>
      <c r="E821" s="5">
        <v>748</v>
      </c>
    </row>
    <row r="822" spans="1:5" x14ac:dyDescent="0.25">
      <c r="A822" s="1">
        <v>42599</v>
      </c>
      <c r="B822" s="1" t="s">
        <v>332</v>
      </c>
      <c r="C822" t="s">
        <v>288</v>
      </c>
      <c r="D822" t="s">
        <v>274</v>
      </c>
      <c r="E822" s="5">
        <v>166</v>
      </c>
    </row>
    <row r="823" spans="1:5" x14ac:dyDescent="0.25">
      <c r="A823" s="1">
        <v>42599</v>
      </c>
      <c r="B823" s="1" t="s">
        <v>332</v>
      </c>
      <c r="C823" t="s">
        <v>288</v>
      </c>
      <c r="D823" t="s">
        <v>241</v>
      </c>
      <c r="E823" s="5">
        <v>552.29999999999995</v>
      </c>
    </row>
    <row r="824" spans="1:5" x14ac:dyDescent="0.25">
      <c r="A824" s="1">
        <v>42599</v>
      </c>
      <c r="B824" s="1" t="s">
        <v>333</v>
      </c>
      <c r="C824" t="s">
        <v>287</v>
      </c>
      <c r="D824" t="s">
        <v>174</v>
      </c>
      <c r="E824" s="5">
        <v>336.8</v>
      </c>
    </row>
    <row r="825" spans="1:5" x14ac:dyDescent="0.25">
      <c r="A825" s="1">
        <v>42599</v>
      </c>
      <c r="B825" s="1" t="s">
        <v>333</v>
      </c>
      <c r="C825" t="s">
        <v>285</v>
      </c>
      <c r="D825" t="s">
        <v>66</v>
      </c>
      <c r="E825" s="5">
        <v>370.6</v>
      </c>
    </row>
    <row r="826" spans="1:5" x14ac:dyDescent="0.25">
      <c r="A826" s="1">
        <v>42601</v>
      </c>
      <c r="B826" s="1" t="s">
        <v>332</v>
      </c>
      <c r="C826" t="s">
        <v>285</v>
      </c>
      <c r="D826" t="s">
        <v>255</v>
      </c>
      <c r="E826" s="5">
        <v>183.9</v>
      </c>
    </row>
    <row r="827" spans="1:5" x14ac:dyDescent="0.25">
      <c r="A827" s="1">
        <v>42601</v>
      </c>
      <c r="B827" s="1" t="s">
        <v>332</v>
      </c>
      <c r="C827" t="s">
        <v>288</v>
      </c>
      <c r="D827" t="s">
        <v>226</v>
      </c>
      <c r="E827" s="5">
        <v>436.1</v>
      </c>
    </row>
    <row r="828" spans="1:5" x14ac:dyDescent="0.25">
      <c r="A828" s="1">
        <v>42601</v>
      </c>
      <c r="B828" s="1" t="s">
        <v>333</v>
      </c>
      <c r="C828" t="s">
        <v>288</v>
      </c>
      <c r="D828" t="s">
        <v>275</v>
      </c>
      <c r="E828" s="5">
        <v>802.9</v>
      </c>
    </row>
    <row r="829" spans="1:5" x14ac:dyDescent="0.25">
      <c r="A829" s="1">
        <v>42601</v>
      </c>
      <c r="B829" s="1" t="s">
        <v>333</v>
      </c>
      <c r="C829" t="s">
        <v>287</v>
      </c>
      <c r="D829" t="s">
        <v>114</v>
      </c>
      <c r="E829" s="5">
        <v>352.5</v>
      </c>
    </row>
    <row r="830" spans="1:5" x14ac:dyDescent="0.25">
      <c r="A830" s="1">
        <v>42601</v>
      </c>
      <c r="B830" s="1" t="s">
        <v>333</v>
      </c>
      <c r="C830" t="s">
        <v>287</v>
      </c>
      <c r="D830" t="s">
        <v>165</v>
      </c>
      <c r="E830" s="5">
        <v>834.5</v>
      </c>
    </row>
    <row r="831" spans="1:5" x14ac:dyDescent="0.25">
      <c r="A831" s="1">
        <v>42601</v>
      </c>
      <c r="B831" s="1" t="s">
        <v>331</v>
      </c>
      <c r="C831" t="s">
        <v>289</v>
      </c>
      <c r="D831" t="s">
        <v>268</v>
      </c>
      <c r="E831" s="5">
        <v>371.5</v>
      </c>
    </row>
    <row r="832" spans="1:5" x14ac:dyDescent="0.25">
      <c r="A832" s="1">
        <v>42601</v>
      </c>
      <c r="B832" s="1" t="s">
        <v>333</v>
      </c>
      <c r="C832" t="s">
        <v>289</v>
      </c>
      <c r="D832" t="s">
        <v>86</v>
      </c>
      <c r="E832" s="5">
        <v>351.1</v>
      </c>
    </row>
    <row r="833" spans="1:5" x14ac:dyDescent="0.25">
      <c r="A833" s="1">
        <v>42601</v>
      </c>
      <c r="B833" s="1" t="s">
        <v>331</v>
      </c>
      <c r="C833" t="s">
        <v>285</v>
      </c>
      <c r="D833" t="s">
        <v>22</v>
      </c>
      <c r="E833" s="5">
        <v>544.70000000000005</v>
      </c>
    </row>
    <row r="834" spans="1:5" x14ac:dyDescent="0.25">
      <c r="A834" s="1">
        <v>42601</v>
      </c>
      <c r="B834" s="1" t="s">
        <v>331</v>
      </c>
      <c r="C834" t="s">
        <v>285</v>
      </c>
      <c r="D834" t="s">
        <v>243</v>
      </c>
      <c r="E834" s="5">
        <v>855.6</v>
      </c>
    </row>
    <row r="835" spans="1:5" x14ac:dyDescent="0.25">
      <c r="A835" s="1">
        <v>42601</v>
      </c>
      <c r="B835" s="1" t="s">
        <v>331</v>
      </c>
      <c r="C835" t="s">
        <v>290</v>
      </c>
      <c r="D835" t="s">
        <v>263</v>
      </c>
      <c r="E835" s="5">
        <v>509.8</v>
      </c>
    </row>
    <row r="836" spans="1:5" x14ac:dyDescent="0.25">
      <c r="A836" s="1">
        <v>42602</v>
      </c>
      <c r="B836" s="1" t="s">
        <v>333</v>
      </c>
      <c r="C836" t="s">
        <v>288</v>
      </c>
      <c r="D836" t="s">
        <v>175</v>
      </c>
      <c r="E836" s="5">
        <v>787.2</v>
      </c>
    </row>
    <row r="837" spans="1:5" x14ac:dyDescent="0.25">
      <c r="A837" s="1">
        <v>42602</v>
      </c>
      <c r="B837" s="1" t="s">
        <v>331</v>
      </c>
      <c r="C837" t="s">
        <v>286</v>
      </c>
      <c r="D837" t="s">
        <v>55</v>
      </c>
      <c r="E837" s="5">
        <v>341.1</v>
      </c>
    </row>
    <row r="838" spans="1:5" x14ac:dyDescent="0.25">
      <c r="A838" s="1">
        <v>42602</v>
      </c>
      <c r="B838" s="1" t="s">
        <v>332</v>
      </c>
      <c r="C838" t="s">
        <v>287</v>
      </c>
      <c r="D838" t="s">
        <v>245</v>
      </c>
      <c r="E838" s="5">
        <v>696</v>
      </c>
    </row>
    <row r="839" spans="1:5" x14ac:dyDescent="0.25">
      <c r="A839" s="1">
        <v>42602</v>
      </c>
      <c r="B839" s="1" t="s">
        <v>331</v>
      </c>
      <c r="C839" t="s">
        <v>287</v>
      </c>
      <c r="D839" t="s">
        <v>164</v>
      </c>
      <c r="E839" s="5">
        <v>804.3</v>
      </c>
    </row>
    <row r="840" spans="1:5" x14ac:dyDescent="0.25">
      <c r="A840" s="1">
        <v>42603</v>
      </c>
      <c r="B840" s="1" t="s">
        <v>333</v>
      </c>
      <c r="C840" t="s">
        <v>289</v>
      </c>
      <c r="D840" t="s">
        <v>247</v>
      </c>
      <c r="E840" s="5">
        <v>660.1</v>
      </c>
    </row>
    <row r="841" spans="1:5" x14ac:dyDescent="0.25">
      <c r="A841" s="1">
        <v>42603</v>
      </c>
      <c r="B841" s="1" t="s">
        <v>331</v>
      </c>
      <c r="C841" t="s">
        <v>285</v>
      </c>
      <c r="D841" t="s">
        <v>103</v>
      </c>
      <c r="E841" s="5">
        <v>389.6</v>
      </c>
    </row>
    <row r="842" spans="1:5" x14ac:dyDescent="0.25">
      <c r="A842" s="1">
        <v>42603</v>
      </c>
      <c r="B842" s="1" t="s">
        <v>333</v>
      </c>
      <c r="C842" t="s">
        <v>286</v>
      </c>
      <c r="D842" t="s">
        <v>45</v>
      </c>
      <c r="E842" s="5">
        <v>219.3</v>
      </c>
    </row>
    <row r="843" spans="1:5" x14ac:dyDescent="0.25">
      <c r="A843" s="1">
        <v>42603</v>
      </c>
      <c r="B843" s="1" t="s">
        <v>331</v>
      </c>
      <c r="C843" t="s">
        <v>287</v>
      </c>
      <c r="D843" t="s">
        <v>184</v>
      </c>
      <c r="E843" s="5">
        <v>300.7</v>
      </c>
    </row>
    <row r="844" spans="1:5" x14ac:dyDescent="0.25">
      <c r="A844" s="1">
        <v>42603</v>
      </c>
      <c r="B844" s="1" t="s">
        <v>331</v>
      </c>
      <c r="C844" t="s">
        <v>287</v>
      </c>
      <c r="D844" t="s">
        <v>105</v>
      </c>
      <c r="E844" s="5">
        <v>391.7</v>
      </c>
    </row>
    <row r="845" spans="1:5" x14ac:dyDescent="0.25">
      <c r="A845" s="1">
        <v>42604</v>
      </c>
      <c r="B845" s="1" t="s">
        <v>332</v>
      </c>
      <c r="C845" t="s">
        <v>289</v>
      </c>
      <c r="D845" t="s">
        <v>125</v>
      </c>
      <c r="E845" s="5">
        <v>215</v>
      </c>
    </row>
    <row r="846" spans="1:5" x14ac:dyDescent="0.25">
      <c r="A846" s="1">
        <v>42604</v>
      </c>
      <c r="B846" s="1" t="s">
        <v>331</v>
      </c>
      <c r="C846" t="s">
        <v>287</v>
      </c>
      <c r="D846" t="s">
        <v>96</v>
      </c>
      <c r="E846" s="5">
        <v>321.2</v>
      </c>
    </row>
    <row r="847" spans="1:5" x14ac:dyDescent="0.25">
      <c r="A847" s="1">
        <v>42604</v>
      </c>
      <c r="B847" s="1" t="s">
        <v>333</v>
      </c>
      <c r="C847" t="s">
        <v>287</v>
      </c>
      <c r="D847" t="s">
        <v>154</v>
      </c>
      <c r="E847" s="5">
        <v>190.7</v>
      </c>
    </row>
    <row r="848" spans="1:5" x14ac:dyDescent="0.25">
      <c r="A848" s="1">
        <v>42605</v>
      </c>
      <c r="B848" s="1" t="s">
        <v>333</v>
      </c>
      <c r="C848" t="s">
        <v>288</v>
      </c>
      <c r="D848" t="s">
        <v>269</v>
      </c>
      <c r="E848" s="5">
        <v>758.7</v>
      </c>
    </row>
    <row r="849" spans="1:5" x14ac:dyDescent="0.25">
      <c r="A849" s="1">
        <v>42605</v>
      </c>
      <c r="B849" s="1" t="s">
        <v>332</v>
      </c>
      <c r="C849" t="s">
        <v>288</v>
      </c>
      <c r="D849" t="s">
        <v>256</v>
      </c>
      <c r="E849" s="5">
        <v>215.7</v>
      </c>
    </row>
    <row r="850" spans="1:5" x14ac:dyDescent="0.25">
      <c r="A850" s="1">
        <v>42605</v>
      </c>
      <c r="B850" s="1" t="s">
        <v>332</v>
      </c>
      <c r="C850" t="s">
        <v>287</v>
      </c>
      <c r="D850" t="s">
        <v>109</v>
      </c>
      <c r="E850" s="5">
        <v>212.1</v>
      </c>
    </row>
    <row r="851" spans="1:5" x14ac:dyDescent="0.25">
      <c r="A851" s="1">
        <v>42605</v>
      </c>
      <c r="B851" s="1" t="s">
        <v>333</v>
      </c>
      <c r="C851" t="s">
        <v>287</v>
      </c>
      <c r="D851" t="s">
        <v>61</v>
      </c>
      <c r="E851" s="5">
        <v>826.4</v>
      </c>
    </row>
    <row r="852" spans="1:5" x14ac:dyDescent="0.25">
      <c r="A852" s="1">
        <v>42606</v>
      </c>
      <c r="B852" s="1" t="s">
        <v>333</v>
      </c>
      <c r="C852" t="s">
        <v>287</v>
      </c>
      <c r="D852" t="s">
        <v>118</v>
      </c>
      <c r="E852" s="5">
        <v>562.70000000000005</v>
      </c>
    </row>
    <row r="853" spans="1:5" x14ac:dyDescent="0.25">
      <c r="A853" s="1">
        <v>42606</v>
      </c>
      <c r="B853" s="1" t="s">
        <v>331</v>
      </c>
      <c r="C853" t="s">
        <v>285</v>
      </c>
      <c r="D853" t="s">
        <v>140</v>
      </c>
      <c r="E853" s="5">
        <v>647.1</v>
      </c>
    </row>
    <row r="854" spans="1:5" x14ac:dyDescent="0.25">
      <c r="A854" s="1">
        <v>42606</v>
      </c>
      <c r="B854" s="1" t="s">
        <v>331</v>
      </c>
      <c r="C854" t="s">
        <v>286</v>
      </c>
      <c r="D854" t="s">
        <v>197</v>
      </c>
      <c r="E854" s="5">
        <v>532.29999999999995</v>
      </c>
    </row>
    <row r="855" spans="1:5" x14ac:dyDescent="0.25">
      <c r="A855" s="1">
        <v>42608</v>
      </c>
      <c r="B855" s="1" t="s">
        <v>333</v>
      </c>
      <c r="C855" t="s">
        <v>288</v>
      </c>
      <c r="D855" t="s">
        <v>239</v>
      </c>
      <c r="E855" s="5">
        <v>277</v>
      </c>
    </row>
    <row r="856" spans="1:5" x14ac:dyDescent="0.25">
      <c r="A856" s="1">
        <v>42608</v>
      </c>
      <c r="B856" s="1" t="s">
        <v>333</v>
      </c>
      <c r="C856" t="s">
        <v>286</v>
      </c>
      <c r="D856" t="s">
        <v>53</v>
      </c>
      <c r="E856" s="5">
        <v>590.5</v>
      </c>
    </row>
    <row r="857" spans="1:5" x14ac:dyDescent="0.25">
      <c r="A857" s="1">
        <v>42608</v>
      </c>
      <c r="B857" s="1" t="s">
        <v>332</v>
      </c>
      <c r="C857" t="s">
        <v>290</v>
      </c>
      <c r="D857" t="s">
        <v>219</v>
      </c>
      <c r="E857" s="5">
        <v>659.9</v>
      </c>
    </row>
    <row r="858" spans="1:5" x14ac:dyDescent="0.25">
      <c r="A858" s="1">
        <v>42608</v>
      </c>
      <c r="B858" s="1" t="s">
        <v>333</v>
      </c>
      <c r="C858" t="s">
        <v>289</v>
      </c>
      <c r="D858" t="s">
        <v>222</v>
      </c>
      <c r="E858" s="5">
        <v>275.60000000000002</v>
      </c>
    </row>
    <row r="859" spans="1:5" x14ac:dyDescent="0.25">
      <c r="A859" s="1">
        <v>42608</v>
      </c>
      <c r="B859" s="1" t="s">
        <v>333</v>
      </c>
      <c r="C859" t="s">
        <v>289</v>
      </c>
      <c r="D859" t="s">
        <v>86</v>
      </c>
      <c r="E859" s="5">
        <v>711.4</v>
      </c>
    </row>
    <row r="860" spans="1:5" x14ac:dyDescent="0.25">
      <c r="A860" s="1">
        <v>42608</v>
      </c>
      <c r="B860" s="1" t="s">
        <v>332</v>
      </c>
      <c r="C860" t="s">
        <v>289</v>
      </c>
      <c r="D860" t="s">
        <v>39</v>
      </c>
      <c r="E860" s="5">
        <v>153.5</v>
      </c>
    </row>
    <row r="861" spans="1:5" x14ac:dyDescent="0.25">
      <c r="A861" s="1">
        <v>42608</v>
      </c>
      <c r="B861" s="1" t="s">
        <v>332</v>
      </c>
      <c r="C861" t="s">
        <v>287</v>
      </c>
      <c r="D861" t="s">
        <v>85</v>
      </c>
      <c r="E861" s="5">
        <v>712.6</v>
      </c>
    </row>
    <row r="862" spans="1:5" x14ac:dyDescent="0.25">
      <c r="A862" s="1">
        <v>42608</v>
      </c>
      <c r="B862" s="1" t="s">
        <v>333</v>
      </c>
      <c r="C862" t="s">
        <v>290</v>
      </c>
      <c r="D862" t="s">
        <v>177</v>
      </c>
      <c r="E862" s="5">
        <v>744</v>
      </c>
    </row>
    <row r="863" spans="1:5" x14ac:dyDescent="0.25">
      <c r="A863" s="1">
        <v>42609</v>
      </c>
      <c r="B863" s="1" t="s">
        <v>333</v>
      </c>
      <c r="C863" t="s">
        <v>288</v>
      </c>
      <c r="D863" t="s">
        <v>226</v>
      </c>
      <c r="E863" s="5">
        <v>330.7</v>
      </c>
    </row>
    <row r="864" spans="1:5" x14ac:dyDescent="0.25">
      <c r="A864" s="1">
        <v>42609</v>
      </c>
      <c r="B864" s="1" t="s">
        <v>331</v>
      </c>
      <c r="C864" t="s">
        <v>287</v>
      </c>
      <c r="D864" t="s">
        <v>224</v>
      </c>
      <c r="E864" s="5">
        <v>850.6</v>
      </c>
    </row>
    <row r="865" spans="1:5" x14ac:dyDescent="0.25">
      <c r="A865" s="1">
        <v>42609</v>
      </c>
      <c r="B865" s="1" t="s">
        <v>331</v>
      </c>
      <c r="C865" t="s">
        <v>287</v>
      </c>
      <c r="D865" t="s">
        <v>81</v>
      </c>
      <c r="E865" s="5">
        <v>118.1</v>
      </c>
    </row>
    <row r="866" spans="1:5" x14ac:dyDescent="0.25">
      <c r="A866" s="1">
        <v>42610</v>
      </c>
      <c r="B866" s="1" t="s">
        <v>331</v>
      </c>
      <c r="C866" t="s">
        <v>286</v>
      </c>
      <c r="D866" t="s">
        <v>88</v>
      </c>
      <c r="E866" s="5">
        <v>191.5</v>
      </c>
    </row>
    <row r="867" spans="1:5" x14ac:dyDescent="0.25">
      <c r="A867" s="1">
        <v>42610</v>
      </c>
      <c r="B867" s="1" t="s">
        <v>331</v>
      </c>
      <c r="C867" t="s">
        <v>286</v>
      </c>
      <c r="D867" t="s">
        <v>106</v>
      </c>
      <c r="E867" s="5">
        <v>165.6</v>
      </c>
    </row>
    <row r="868" spans="1:5" x14ac:dyDescent="0.25">
      <c r="A868" s="1">
        <v>42610</v>
      </c>
      <c r="B868" s="1" t="s">
        <v>331</v>
      </c>
      <c r="C868" t="s">
        <v>286</v>
      </c>
      <c r="D868" t="s">
        <v>188</v>
      </c>
      <c r="E868" s="5">
        <v>399.8</v>
      </c>
    </row>
    <row r="869" spans="1:5" x14ac:dyDescent="0.25">
      <c r="A869" s="1">
        <v>42610</v>
      </c>
      <c r="B869" s="1" t="s">
        <v>332</v>
      </c>
      <c r="C869" t="s">
        <v>287</v>
      </c>
      <c r="D869" t="s">
        <v>185</v>
      </c>
      <c r="E869" s="5">
        <v>107.1</v>
      </c>
    </row>
    <row r="870" spans="1:5" x14ac:dyDescent="0.25">
      <c r="A870" s="1">
        <v>42610</v>
      </c>
      <c r="B870" s="1" t="s">
        <v>332</v>
      </c>
      <c r="C870" t="s">
        <v>287</v>
      </c>
      <c r="D870" t="s">
        <v>199</v>
      </c>
      <c r="E870" s="5">
        <v>548.29999999999995</v>
      </c>
    </row>
    <row r="871" spans="1:5" x14ac:dyDescent="0.25">
      <c r="A871" s="1">
        <v>42610</v>
      </c>
      <c r="B871" s="1" t="s">
        <v>333</v>
      </c>
      <c r="C871" t="s">
        <v>287</v>
      </c>
      <c r="D871" t="s">
        <v>76</v>
      </c>
      <c r="E871" s="5">
        <v>361.5</v>
      </c>
    </row>
    <row r="872" spans="1:5" x14ac:dyDescent="0.25">
      <c r="A872" s="1">
        <v>42610</v>
      </c>
      <c r="B872" s="1" t="s">
        <v>331</v>
      </c>
      <c r="C872" t="s">
        <v>287</v>
      </c>
      <c r="D872" t="s">
        <v>123</v>
      </c>
      <c r="E872" s="5">
        <v>759.4</v>
      </c>
    </row>
    <row r="873" spans="1:5" x14ac:dyDescent="0.25">
      <c r="A873" s="1">
        <v>42611</v>
      </c>
      <c r="B873" s="1" t="s">
        <v>331</v>
      </c>
      <c r="C873" t="s">
        <v>289</v>
      </c>
      <c r="D873" t="s">
        <v>276</v>
      </c>
      <c r="E873" s="5">
        <v>171.5</v>
      </c>
    </row>
    <row r="874" spans="1:5" x14ac:dyDescent="0.25">
      <c r="A874" s="1">
        <v>42611</v>
      </c>
      <c r="B874" s="1" t="s">
        <v>332</v>
      </c>
      <c r="C874" t="s">
        <v>289</v>
      </c>
      <c r="D874" t="s">
        <v>277</v>
      </c>
      <c r="E874" s="5">
        <v>502.9</v>
      </c>
    </row>
    <row r="875" spans="1:5" x14ac:dyDescent="0.25">
      <c r="A875" s="1">
        <v>42611</v>
      </c>
      <c r="B875" s="1" t="s">
        <v>332</v>
      </c>
      <c r="C875" t="s">
        <v>285</v>
      </c>
      <c r="D875" t="s">
        <v>214</v>
      </c>
      <c r="E875" s="5">
        <v>249.4</v>
      </c>
    </row>
    <row r="876" spans="1:5" x14ac:dyDescent="0.25">
      <c r="A876" s="1">
        <v>42611</v>
      </c>
      <c r="B876" s="1" t="s">
        <v>333</v>
      </c>
      <c r="C876" t="s">
        <v>288</v>
      </c>
      <c r="D876" t="s">
        <v>278</v>
      </c>
      <c r="E876" s="5">
        <v>291.2</v>
      </c>
    </row>
    <row r="877" spans="1:5" x14ac:dyDescent="0.25">
      <c r="A877" s="1">
        <v>42611</v>
      </c>
      <c r="B877" s="1" t="s">
        <v>331</v>
      </c>
      <c r="C877" t="s">
        <v>287</v>
      </c>
      <c r="D877" t="s">
        <v>48</v>
      </c>
      <c r="E877" s="5">
        <v>319.7</v>
      </c>
    </row>
    <row r="878" spans="1:5" x14ac:dyDescent="0.25">
      <c r="A878" s="1">
        <v>42611</v>
      </c>
      <c r="B878" s="1" t="s">
        <v>331</v>
      </c>
      <c r="C878" t="s">
        <v>287</v>
      </c>
      <c r="D878" t="s">
        <v>184</v>
      </c>
      <c r="E878" s="5">
        <v>870.6</v>
      </c>
    </row>
    <row r="879" spans="1:5" x14ac:dyDescent="0.25">
      <c r="A879" s="1">
        <v>42611</v>
      </c>
      <c r="B879" s="1" t="s">
        <v>332</v>
      </c>
      <c r="C879" t="s">
        <v>290</v>
      </c>
      <c r="D879" t="s">
        <v>46</v>
      </c>
      <c r="E879" s="5">
        <v>708.8</v>
      </c>
    </row>
    <row r="880" spans="1:5" x14ac:dyDescent="0.25">
      <c r="A880" s="1">
        <v>42612</v>
      </c>
      <c r="B880" s="1" t="s">
        <v>331</v>
      </c>
      <c r="C880" t="s">
        <v>289</v>
      </c>
      <c r="D880" t="s">
        <v>125</v>
      </c>
      <c r="E880" s="5">
        <v>873</v>
      </c>
    </row>
    <row r="881" spans="1:5" x14ac:dyDescent="0.25">
      <c r="A881" s="1">
        <v>42612</v>
      </c>
      <c r="B881" s="1" t="s">
        <v>333</v>
      </c>
      <c r="C881" t="s">
        <v>285</v>
      </c>
      <c r="D881" t="s">
        <v>216</v>
      </c>
      <c r="E881" s="5">
        <v>697.9</v>
      </c>
    </row>
    <row r="882" spans="1:5" x14ac:dyDescent="0.25">
      <c r="A882" s="1">
        <v>42612</v>
      </c>
      <c r="B882" s="1" t="s">
        <v>331</v>
      </c>
      <c r="C882" t="s">
        <v>288</v>
      </c>
      <c r="D882" t="s">
        <v>218</v>
      </c>
      <c r="E882" s="5">
        <v>530.70000000000005</v>
      </c>
    </row>
    <row r="883" spans="1:5" x14ac:dyDescent="0.25">
      <c r="A883" s="1">
        <v>42612</v>
      </c>
      <c r="B883" s="1" t="s">
        <v>333</v>
      </c>
      <c r="C883" t="s">
        <v>287</v>
      </c>
      <c r="D883" t="s">
        <v>82</v>
      </c>
      <c r="E883" s="5">
        <v>866.6</v>
      </c>
    </row>
    <row r="884" spans="1:5" x14ac:dyDescent="0.25">
      <c r="A884" s="1">
        <v>42612</v>
      </c>
      <c r="B884" s="1" t="s">
        <v>331</v>
      </c>
      <c r="C884" t="s">
        <v>287</v>
      </c>
      <c r="D884" t="s">
        <v>36</v>
      </c>
      <c r="E884" s="5">
        <v>482.9</v>
      </c>
    </row>
    <row r="885" spans="1:5" x14ac:dyDescent="0.25">
      <c r="A885" s="1">
        <v>42613</v>
      </c>
      <c r="B885" s="1" t="s">
        <v>333</v>
      </c>
      <c r="C885" t="s">
        <v>288</v>
      </c>
      <c r="D885" t="s">
        <v>257</v>
      </c>
      <c r="E885" s="5">
        <v>665.1</v>
      </c>
    </row>
    <row r="886" spans="1:5" x14ac:dyDescent="0.25">
      <c r="A886" s="1">
        <v>42613</v>
      </c>
      <c r="B886" s="1" t="s">
        <v>332</v>
      </c>
      <c r="C886" t="s">
        <v>286</v>
      </c>
      <c r="D886" t="s">
        <v>158</v>
      </c>
      <c r="E886" s="5">
        <v>618.79999999999995</v>
      </c>
    </row>
    <row r="887" spans="1:5" x14ac:dyDescent="0.25">
      <c r="A887" s="1">
        <v>42613</v>
      </c>
      <c r="B887" s="1" t="s">
        <v>331</v>
      </c>
      <c r="C887" t="s">
        <v>287</v>
      </c>
      <c r="D887" t="s">
        <v>199</v>
      </c>
      <c r="E887" s="5">
        <v>529</v>
      </c>
    </row>
    <row r="888" spans="1:5" x14ac:dyDescent="0.25">
      <c r="A888" s="1">
        <v>42613</v>
      </c>
      <c r="B888" s="1" t="s">
        <v>332</v>
      </c>
      <c r="C888" t="s">
        <v>287</v>
      </c>
      <c r="D888" t="s">
        <v>201</v>
      </c>
      <c r="E888" s="5">
        <v>381</v>
      </c>
    </row>
    <row r="889" spans="1:5" x14ac:dyDescent="0.25">
      <c r="A889" s="1">
        <v>42615</v>
      </c>
      <c r="B889" s="1" t="s">
        <v>331</v>
      </c>
      <c r="C889" t="s">
        <v>287</v>
      </c>
      <c r="D889" t="s">
        <v>134</v>
      </c>
      <c r="E889" s="5">
        <v>777</v>
      </c>
    </row>
    <row r="890" spans="1:5" x14ac:dyDescent="0.25">
      <c r="A890" s="1">
        <v>42615</v>
      </c>
      <c r="B890" s="1" t="s">
        <v>331</v>
      </c>
      <c r="C890" t="s">
        <v>287</v>
      </c>
      <c r="D890" t="s">
        <v>132</v>
      </c>
      <c r="E890" s="5">
        <v>257.3</v>
      </c>
    </row>
    <row r="891" spans="1:5" x14ac:dyDescent="0.25">
      <c r="A891" s="1">
        <v>42615</v>
      </c>
      <c r="B891" s="1" t="s">
        <v>332</v>
      </c>
      <c r="C891" t="s">
        <v>287</v>
      </c>
      <c r="D891" t="s">
        <v>174</v>
      </c>
      <c r="E891" s="5">
        <v>884.4</v>
      </c>
    </row>
    <row r="892" spans="1:5" x14ac:dyDescent="0.25">
      <c r="A892" s="1">
        <v>42615</v>
      </c>
      <c r="B892" s="1" t="s">
        <v>331</v>
      </c>
      <c r="C892" t="s">
        <v>288</v>
      </c>
      <c r="D892" t="s">
        <v>29</v>
      </c>
      <c r="E892" s="5">
        <v>248</v>
      </c>
    </row>
    <row r="893" spans="1:5" x14ac:dyDescent="0.25">
      <c r="A893" s="1">
        <v>42615</v>
      </c>
      <c r="B893" s="1" t="s">
        <v>333</v>
      </c>
      <c r="C893" t="s">
        <v>287</v>
      </c>
      <c r="D893" t="s">
        <v>82</v>
      </c>
      <c r="E893" s="5">
        <v>633.5</v>
      </c>
    </row>
    <row r="894" spans="1:5" x14ac:dyDescent="0.25">
      <c r="A894" s="1">
        <v>42615</v>
      </c>
      <c r="B894" s="1" t="s">
        <v>332</v>
      </c>
      <c r="C894" t="s">
        <v>287</v>
      </c>
      <c r="D894" t="s">
        <v>184</v>
      </c>
      <c r="E894" s="5">
        <v>266.10000000000002</v>
      </c>
    </row>
    <row r="895" spans="1:5" x14ac:dyDescent="0.25">
      <c r="A895" s="1">
        <v>42616</v>
      </c>
      <c r="B895" s="1" t="s">
        <v>333</v>
      </c>
      <c r="C895" t="s">
        <v>287</v>
      </c>
      <c r="D895" t="s">
        <v>41</v>
      </c>
      <c r="E895" s="5">
        <v>159.6</v>
      </c>
    </row>
    <row r="896" spans="1:5" x14ac:dyDescent="0.25">
      <c r="A896" s="1">
        <v>42616</v>
      </c>
      <c r="B896" s="1" t="s">
        <v>331</v>
      </c>
      <c r="C896" t="s">
        <v>287</v>
      </c>
      <c r="D896" t="s">
        <v>117</v>
      </c>
      <c r="E896" s="5">
        <v>854.9</v>
      </c>
    </row>
    <row r="897" spans="1:5" x14ac:dyDescent="0.25">
      <c r="A897" s="1">
        <v>42616</v>
      </c>
      <c r="B897" s="1" t="s">
        <v>332</v>
      </c>
      <c r="C897" t="s">
        <v>289</v>
      </c>
      <c r="D897" t="s">
        <v>279</v>
      </c>
      <c r="E897" s="5">
        <v>801.5</v>
      </c>
    </row>
    <row r="898" spans="1:5" x14ac:dyDescent="0.25">
      <c r="A898" s="1">
        <v>42616</v>
      </c>
      <c r="B898" s="1" t="s">
        <v>333</v>
      </c>
      <c r="C898" t="s">
        <v>285</v>
      </c>
      <c r="D898" t="s">
        <v>24</v>
      </c>
      <c r="E898" s="5">
        <v>135.4</v>
      </c>
    </row>
    <row r="899" spans="1:5" x14ac:dyDescent="0.25">
      <c r="A899" s="1">
        <v>42616</v>
      </c>
      <c r="B899" s="1" t="s">
        <v>331</v>
      </c>
      <c r="C899" t="s">
        <v>285</v>
      </c>
      <c r="D899" t="s">
        <v>159</v>
      </c>
      <c r="E899" s="5">
        <v>831.2</v>
      </c>
    </row>
    <row r="900" spans="1:5" x14ac:dyDescent="0.25">
      <c r="A900" s="1">
        <v>42617</v>
      </c>
      <c r="B900" s="1" t="s">
        <v>332</v>
      </c>
      <c r="C900" t="s">
        <v>287</v>
      </c>
      <c r="D900" t="s">
        <v>185</v>
      </c>
      <c r="E900" s="5">
        <v>457</v>
      </c>
    </row>
    <row r="901" spans="1:5" x14ac:dyDescent="0.25">
      <c r="A901" s="1">
        <v>42617</v>
      </c>
      <c r="B901" s="1" t="s">
        <v>331</v>
      </c>
      <c r="C901" t="s">
        <v>287</v>
      </c>
      <c r="D901" t="s">
        <v>37</v>
      </c>
      <c r="E901" s="5">
        <v>573.9</v>
      </c>
    </row>
    <row r="902" spans="1:5" x14ac:dyDescent="0.25">
      <c r="A902" s="1">
        <v>42618</v>
      </c>
      <c r="B902" s="1" t="s">
        <v>332</v>
      </c>
      <c r="C902" t="s">
        <v>289</v>
      </c>
      <c r="D902" t="s">
        <v>220</v>
      </c>
      <c r="E902" s="5">
        <v>150.4</v>
      </c>
    </row>
    <row r="903" spans="1:5" x14ac:dyDescent="0.25">
      <c r="A903" s="1">
        <v>42618</v>
      </c>
      <c r="B903" s="1" t="s">
        <v>332</v>
      </c>
      <c r="C903" t="s">
        <v>286</v>
      </c>
      <c r="D903" t="s">
        <v>136</v>
      </c>
      <c r="E903" s="5">
        <v>475.1</v>
      </c>
    </row>
    <row r="904" spans="1:5" x14ac:dyDescent="0.25">
      <c r="A904" s="1">
        <v>42619</v>
      </c>
      <c r="B904" s="1" t="s">
        <v>333</v>
      </c>
      <c r="C904" t="s">
        <v>289</v>
      </c>
      <c r="D904" t="s">
        <v>280</v>
      </c>
      <c r="E904" s="5">
        <v>736.6</v>
      </c>
    </row>
    <row r="905" spans="1:5" x14ac:dyDescent="0.25">
      <c r="A905" s="1">
        <v>42619</v>
      </c>
      <c r="B905" s="1" t="s">
        <v>333</v>
      </c>
      <c r="C905" t="s">
        <v>287</v>
      </c>
      <c r="D905" t="s">
        <v>27</v>
      </c>
      <c r="E905" s="5">
        <v>789.4</v>
      </c>
    </row>
    <row r="906" spans="1:5" x14ac:dyDescent="0.25">
      <c r="A906" s="1">
        <v>42619</v>
      </c>
      <c r="B906" s="1" t="s">
        <v>332</v>
      </c>
      <c r="C906" t="s">
        <v>287</v>
      </c>
      <c r="D906" t="s">
        <v>215</v>
      </c>
      <c r="E906" s="5">
        <v>535.70000000000005</v>
      </c>
    </row>
    <row r="907" spans="1:5" x14ac:dyDescent="0.25">
      <c r="A907" s="1">
        <v>42619</v>
      </c>
      <c r="B907" s="1" t="s">
        <v>331</v>
      </c>
      <c r="C907" t="s">
        <v>287</v>
      </c>
      <c r="D907" t="s">
        <v>148</v>
      </c>
      <c r="E907" s="5">
        <v>531.9</v>
      </c>
    </row>
    <row r="908" spans="1:5" x14ac:dyDescent="0.25">
      <c r="A908" s="1">
        <v>42620</v>
      </c>
      <c r="B908" s="1" t="s">
        <v>332</v>
      </c>
      <c r="C908" t="s">
        <v>285</v>
      </c>
      <c r="D908" t="s">
        <v>236</v>
      </c>
      <c r="E908" s="5">
        <v>305</v>
      </c>
    </row>
    <row r="909" spans="1:5" x14ac:dyDescent="0.25">
      <c r="A909" s="1">
        <v>42620</v>
      </c>
      <c r="B909" s="1" t="s">
        <v>332</v>
      </c>
      <c r="C909" t="s">
        <v>287</v>
      </c>
      <c r="D909" t="s">
        <v>36</v>
      </c>
      <c r="E909" s="5">
        <v>605.70000000000005</v>
      </c>
    </row>
    <row r="910" spans="1:5" x14ac:dyDescent="0.25">
      <c r="A910" s="1">
        <v>42620</v>
      </c>
      <c r="B910" s="1" t="s">
        <v>333</v>
      </c>
      <c r="C910" t="s">
        <v>287</v>
      </c>
      <c r="D910" t="s">
        <v>129</v>
      </c>
      <c r="E910" s="5">
        <v>300</v>
      </c>
    </row>
    <row r="911" spans="1:5" x14ac:dyDescent="0.25">
      <c r="A911" s="1">
        <v>42620</v>
      </c>
      <c r="B911" s="1" t="s">
        <v>333</v>
      </c>
      <c r="C911" t="s">
        <v>287</v>
      </c>
      <c r="D911" t="s">
        <v>83</v>
      </c>
      <c r="E911" s="5">
        <v>527.1</v>
      </c>
    </row>
    <row r="912" spans="1:5" x14ac:dyDescent="0.25">
      <c r="A912" s="1">
        <v>42622</v>
      </c>
      <c r="B912" s="1" t="s">
        <v>331</v>
      </c>
      <c r="C912" t="s">
        <v>289</v>
      </c>
      <c r="D912" t="s">
        <v>234</v>
      </c>
      <c r="E912" s="5">
        <v>496.9</v>
      </c>
    </row>
    <row r="913" spans="1:5" x14ac:dyDescent="0.25">
      <c r="A913" s="1">
        <v>42622</v>
      </c>
      <c r="B913" s="1" t="s">
        <v>331</v>
      </c>
      <c r="C913" t="s">
        <v>287</v>
      </c>
      <c r="D913" t="s">
        <v>80</v>
      </c>
      <c r="E913" s="5">
        <v>250.1</v>
      </c>
    </row>
    <row r="914" spans="1:5" x14ac:dyDescent="0.25">
      <c r="A914" s="1">
        <v>42622</v>
      </c>
      <c r="B914" s="1" t="s">
        <v>331</v>
      </c>
      <c r="C914" t="s">
        <v>287</v>
      </c>
      <c r="D914" t="s">
        <v>111</v>
      </c>
      <c r="E914" s="5">
        <v>457</v>
      </c>
    </row>
    <row r="915" spans="1:5" x14ac:dyDescent="0.25">
      <c r="A915" s="1">
        <v>42622</v>
      </c>
      <c r="B915" s="1" t="s">
        <v>333</v>
      </c>
      <c r="C915" t="s">
        <v>290</v>
      </c>
      <c r="D915" t="s">
        <v>281</v>
      </c>
      <c r="E915" s="5">
        <v>207.4</v>
      </c>
    </row>
    <row r="916" spans="1:5" x14ac:dyDescent="0.25">
      <c r="A916" s="1">
        <v>42622</v>
      </c>
      <c r="B916" s="1" t="s">
        <v>333</v>
      </c>
      <c r="C916" t="s">
        <v>290</v>
      </c>
      <c r="D916" t="s">
        <v>177</v>
      </c>
      <c r="E916" s="5">
        <v>220.9</v>
      </c>
    </row>
    <row r="917" spans="1:5" x14ac:dyDescent="0.25">
      <c r="A917" s="1">
        <v>42622</v>
      </c>
      <c r="B917" s="1" t="s">
        <v>333</v>
      </c>
      <c r="C917" t="s">
        <v>288</v>
      </c>
      <c r="D917" t="s">
        <v>196</v>
      </c>
      <c r="E917" s="5">
        <v>192.4</v>
      </c>
    </row>
    <row r="918" spans="1:5" x14ac:dyDescent="0.25">
      <c r="A918" s="1">
        <v>42622</v>
      </c>
      <c r="B918" s="1" t="s">
        <v>333</v>
      </c>
      <c r="C918" t="s">
        <v>287</v>
      </c>
      <c r="D918" t="s">
        <v>89</v>
      </c>
      <c r="E918" s="5">
        <v>120.9</v>
      </c>
    </row>
    <row r="919" spans="1:5" x14ac:dyDescent="0.25">
      <c r="A919" s="1">
        <v>42623</v>
      </c>
      <c r="B919" s="1" t="s">
        <v>332</v>
      </c>
      <c r="C919" t="s">
        <v>285</v>
      </c>
      <c r="D919" t="s">
        <v>253</v>
      </c>
      <c r="E919" s="5">
        <v>687.5</v>
      </c>
    </row>
    <row r="920" spans="1:5" x14ac:dyDescent="0.25">
      <c r="A920" s="1">
        <v>42623</v>
      </c>
      <c r="B920" s="1" t="s">
        <v>331</v>
      </c>
      <c r="C920" t="s">
        <v>287</v>
      </c>
      <c r="D920" t="s">
        <v>251</v>
      </c>
      <c r="E920" s="5">
        <v>534.20000000000005</v>
      </c>
    </row>
    <row r="921" spans="1:5" x14ac:dyDescent="0.25">
      <c r="A921" s="1">
        <v>42624</v>
      </c>
      <c r="B921" s="1" t="s">
        <v>333</v>
      </c>
      <c r="C921" t="s">
        <v>289</v>
      </c>
      <c r="D921" t="s">
        <v>223</v>
      </c>
      <c r="E921" s="5">
        <v>524.29999999999995</v>
      </c>
    </row>
    <row r="922" spans="1:5" x14ac:dyDescent="0.25">
      <c r="A922" s="1">
        <v>42624</v>
      </c>
      <c r="B922" s="1" t="s">
        <v>333</v>
      </c>
      <c r="C922" t="s">
        <v>285</v>
      </c>
      <c r="D922" t="s">
        <v>51</v>
      </c>
      <c r="E922" s="5">
        <v>518.1</v>
      </c>
    </row>
    <row r="923" spans="1:5" x14ac:dyDescent="0.25">
      <c r="A923" s="1">
        <v>42624</v>
      </c>
      <c r="B923" s="1" t="s">
        <v>332</v>
      </c>
      <c r="C923" t="s">
        <v>285</v>
      </c>
      <c r="D923" t="s">
        <v>99</v>
      </c>
      <c r="E923" s="5">
        <v>237.5</v>
      </c>
    </row>
    <row r="924" spans="1:5" x14ac:dyDescent="0.25">
      <c r="A924" s="1">
        <v>42624</v>
      </c>
      <c r="B924" s="1" t="s">
        <v>331</v>
      </c>
      <c r="C924" t="s">
        <v>288</v>
      </c>
      <c r="D924" t="s">
        <v>259</v>
      </c>
      <c r="E924" s="5">
        <v>831.9</v>
      </c>
    </row>
    <row r="925" spans="1:5" x14ac:dyDescent="0.25">
      <c r="A925" s="1">
        <v>42624</v>
      </c>
      <c r="B925" s="1" t="s">
        <v>333</v>
      </c>
      <c r="C925" t="s">
        <v>286</v>
      </c>
      <c r="D925" t="s">
        <v>194</v>
      </c>
      <c r="E925" s="5">
        <v>468.4</v>
      </c>
    </row>
    <row r="926" spans="1:5" x14ac:dyDescent="0.25">
      <c r="A926" s="1">
        <v>42624</v>
      </c>
      <c r="B926" s="1" t="s">
        <v>333</v>
      </c>
      <c r="C926" t="s">
        <v>287</v>
      </c>
      <c r="D926" t="s">
        <v>154</v>
      </c>
      <c r="E926" s="5">
        <v>453.7</v>
      </c>
    </row>
    <row r="927" spans="1:5" x14ac:dyDescent="0.25">
      <c r="A927" s="1">
        <v>42624</v>
      </c>
      <c r="B927" s="1" t="s">
        <v>333</v>
      </c>
      <c r="C927" t="s">
        <v>287</v>
      </c>
      <c r="D927" t="s">
        <v>41</v>
      </c>
      <c r="E927" s="5">
        <v>694.3</v>
      </c>
    </row>
    <row r="928" spans="1:5" x14ac:dyDescent="0.25">
      <c r="A928" s="1">
        <v>42624</v>
      </c>
      <c r="B928" s="1" t="s">
        <v>333</v>
      </c>
      <c r="C928" t="s">
        <v>287</v>
      </c>
      <c r="D928" t="s">
        <v>163</v>
      </c>
      <c r="E928" s="5">
        <v>711.4</v>
      </c>
    </row>
    <row r="929" spans="1:5" x14ac:dyDescent="0.25">
      <c r="A929" s="1">
        <v>42624</v>
      </c>
      <c r="B929" s="1" t="s">
        <v>333</v>
      </c>
      <c r="C929" t="s">
        <v>287</v>
      </c>
      <c r="D929" t="s">
        <v>133</v>
      </c>
      <c r="E929" s="5">
        <v>718.6</v>
      </c>
    </row>
    <row r="930" spans="1:5" x14ac:dyDescent="0.25">
      <c r="A930" s="1">
        <v>42624</v>
      </c>
      <c r="B930" s="1" t="s">
        <v>331</v>
      </c>
      <c r="C930" t="s">
        <v>287</v>
      </c>
      <c r="D930" t="s">
        <v>153</v>
      </c>
      <c r="E930" s="5">
        <v>864.9</v>
      </c>
    </row>
    <row r="931" spans="1:5" x14ac:dyDescent="0.25">
      <c r="A931" s="1">
        <v>42625</v>
      </c>
      <c r="B931" s="1" t="s">
        <v>333</v>
      </c>
      <c r="C931" t="s">
        <v>290</v>
      </c>
      <c r="D931" t="s">
        <v>98</v>
      </c>
      <c r="E931" s="5">
        <v>713.6</v>
      </c>
    </row>
    <row r="932" spans="1:5" x14ac:dyDescent="0.25">
      <c r="A932" s="1">
        <v>42626</v>
      </c>
      <c r="B932" s="1" t="s">
        <v>333</v>
      </c>
      <c r="C932" t="s">
        <v>288</v>
      </c>
      <c r="D932" t="s">
        <v>227</v>
      </c>
      <c r="E932" s="5">
        <v>140.6</v>
      </c>
    </row>
    <row r="933" spans="1:5" x14ac:dyDescent="0.25">
      <c r="A933" s="1">
        <v>42626</v>
      </c>
      <c r="B933" s="1" t="s">
        <v>331</v>
      </c>
      <c r="C933" t="s">
        <v>287</v>
      </c>
      <c r="D933" t="s">
        <v>97</v>
      </c>
      <c r="E933" s="5">
        <v>493.9</v>
      </c>
    </row>
    <row r="934" spans="1:5" x14ac:dyDescent="0.25">
      <c r="A934" s="1">
        <v>42626</v>
      </c>
      <c r="B934" s="1" t="s">
        <v>333</v>
      </c>
      <c r="C934" t="s">
        <v>289</v>
      </c>
      <c r="D934" t="s">
        <v>125</v>
      </c>
      <c r="E934" s="5">
        <v>632.6</v>
      </c>
    </row>
    <row r="935" spans="1:5" x14ac:dyDescent="0.25">
      <c r="A935" s="1">
        <v>42626</v>
      </c>
      <c r="B935" s="1" t="s">
        <v>331</v>
      </c>
      <c r="C935" t="s">
        <v>289</v>
      </c>
      <c r="D935" t="s">
        <v>39</v>
      </c>
      <c r="E935" s="5">
        <v>501.9</v>
      </c>
    </row>
    <row r="936" spans="1:5" x14ac:dyDescent="0.25">
      <c r="A936" s="1">
        <v>42627</v>
      </c>
      <c r="B936" s="1" t="s">
        <v>332</v>
      </c>
      <c r="C936" t="s">
        <v>285</v>
      </c>
      <c r="D936" t="s">
        <v>232</v>
      </c>
      <c r="E936" s="5">
        <v>772.5</v>
      </c>
    </row>
    <row r="937" spans="1:5" x14ac:dyDescent="0.25">
      <c r="A937" s="1">
        <v>42627</v>
      </c>
      <c r="B937" s="1" t="s">
        <v>333</v>
      </c>
      <c r="C937" t="s">
        <v>285</v>
      </c>
      <c r="D937" t="s">
        <v>266</v>
      </c>
      <c r="E937" s="5">
        <v>597.20000000000005</v>
      </c>
    </row>
    <row r="938" spans="1:5" x14ac:dyDescent="0.25">
      <c r="A938" s="1">
        <v>42629</v>
      </c>
      <c r="B938" s="1" t="s">
        <v>332</v>
      </c>
      <c r="C938" t="s">
        <v>286</v>
      </c>
      <c r="D938" t="s">
        <v>60</v>
      </c>
      <c r="E938" s="5">
        <v>546.79999999999995</v>
      </c>
    </row>
    <row r="939" spans="1:5" x14ac:dyDescent="0.25">
      <c r="A939" s="1">
        <v>42629</v>
      </c>
      <c r="B939" s="1" t="s">
        <v>333</v>
      </c>
      <c r="C939" t="s">
        <v>286</v>
      </c>
      <c r="D939" t="s">
        <v>88</v>
      </c>
      <c r="E939" s="5">
        <v>842.1</v>
      </c>
    </row>
    <row r="940" spans="1:5" x14ac:dyDescent="0.25">
      <c r="A940" s="1">
        <v>42629</v>
      </c>
      <c r="B940" s="1" t="s">
        <v>333</v>
      </c>
      <c r="C940" t="s">
        <v>287</v>
      </c>
      <c r="D940" t="s">
        <v>215</v>
      </c>
      <c r="E940" s="5">
        <v>334.2</v>
      </c>
    </row>
    <row r="941" spans="1:5" x14ac:dyDescent="0.25">
      <c r="A941" s="1">
        <v>42629</v>
      </c>
      <c r="B941" s="1" t="s">
        <v>331</v>
      </c>
      <c r="C941" t="s">
        <v>287</v>
      </c>
      <c r="D941" t="s">
        <v>96</v>
      </c>
      <c r="E941" s="5">
        <v>504.1</v>
      </c>
    </row>
    <row r="942" spans="1:5" x14ac:dyDescent="0.25">
      <c r="A942" s="1">
        <v>42629</v>
      </c>
      <c r="B942" s="1" t="s">
        <v>331</v>
      </c>
      <c r="C942" t="s">
        <v>290</v>
      </c>
      <c r="D942" t="s">
        <v>78</v>
      </c>
      <c r="E942" s="5">
        <v>298.60000000000002</v>
      </c>
    </row>
    <row r="943" spans="1:5" x14ac:dyDescent="0.25">
      <c r="A943" s="1">
        <v>42629</v>
      </c>
      <c r="B943" s="1" t="s">
        <v>332</v>
      </c>
      <c r="C943" t="s">
        <v>289</v>
      </c>
      <c r="D943" t="s">
        <v>108</v>
      </c>
      <c r="E943" s="5">
        <v>648.29999999999995</v>
      </c>
    </row>
    <row r="944" spans="1:5" x14ac:dyDescent="0.25">
      <c r="A944" s="1">
        <v>42629</v>
      </c>
      <c r="B944" s="1" t="s">
        <v>332</v>
      </c>
      <c r="C944" t="s">
        <v>288</v>
      </c>
      <c r="D944" t="s">
        <v>161</v>
      </c>
      <c r="E944" s="5">
        <v>386.2</v>
      </c>
    </row>
    <row r="945" spans="1:5" x14ac:dyDescent="0.25">
      <c r="A945" s="1">
        <v>42629</v>
      </c>
      <c r="B945" s="1" t="s">
        <v>332</v>
      </c>
      <c r="C945" t="s">
        <v>286</v>
      </c>
      <c r="D945" t="s">
        <v>26</v>
      </c>
      <c r="E945" s="5">
        <v>532.1</v>
      </c>
    </row>
    <row r="946" spans="1:5" x14ac:dyDescent="0.25">
      <c r="A946" s="1">
        <v>42629</v>
      </c>
      <c r="B946" s="1" t="s">
        <v>331</v>
      </c>
      <c r="C946" t="s">
        <v>287</v>
      </c>
      <c r="D946" t="s">
        <v>157</v>
      </c>
      <c r="E946" s="5">
        <v>567.5</v>
      </c>
    </row>
    <row r="947" spans="1:5" x14ac:dyDescent="0.25">
      <c r="A947" s="1">
        <v>42629</v>
      </c>
      <c r="B947" s="1" t="s">
        <v>333</v>
      </c>
      <c r="C947" t="s">
        <v>287</v>
      </c>
      <c r="D947" t="s">
        <v>84</v>
      </c>
      <c r="E947" s="5">
        <v>408.6</v>
      </c>
    </row>
    <row r="948" spans="1:5" x14ac:dyDescent="0.25">
      <c r="A948" s="1">
        <v>42629</v>
      </c>
      <c r="B948" s="1" t="s">
        <v>333</v>
      </c>
      <c r="C948" t="s">
        <v>287</v>
      </c>
      <c r="D948" t="s">
        <v>132</v>
      </c>
      <c r="E948" s="5">
        <v>639.9</v>
      </c>
    </row>
    <row r="949" spans="1:5" x14ac:dyDescent="0.25">
      <c r="A949" s="1">
        <v>42630</v>
      </c>
      <c r="B949" s="1" t="s">
        <v>332</v>
      </c>
      <c r="C949" t="s">
        <v>285</v>
      </c>
      <c r="D949" t="s">
        <v>159</v>
      </c>
      <c r="E949" s="5">
        <v>792</v>
      </c>
    </row>
    <row r="950" spans="1:5" x14ac:dyDescent="0.25">
      <c r="A950" s="1">
        <v>42630</v>
      </c>
      <c r="B950" s="1" t="s">
        <v>331</v>
      </c>
      <c r="C950" t="s">
        <v>285</v>
      </c>
      <c r="D950" t="s">
        <v>103</v>
      </c>
      <c r="E950" s="5">
        <v>410.2</v>
      </c>
    </row>
    <row r="951" spans="1:5" x14ac:dyDescent="0.25">
      <c r="A951" s="1">
        <v>42630</v>
      </c>
      <c r="B951" s="1" t="s">
        <v>333</v>
      </c>
      <c r="C951" t="s">
        <v>288</v>
      </c>
      <c r="D951" t="s">
        <v>168</v>
      </c>
      <c r="E951" s="5">
        <v>153</v>
      </c>
    </row>
    <row r="952" spans="1:5" x14ac:dyDescent="0.25">
      <c r="A952" s="1">
        <v>42630</v>
      </c>
      <c r="B952" s="1" t="s">
        <v>332</v>
      </c>
      <c r="C952" t="s">
        <v>286</v>
      </c>
      <c r="D952" t="s">
        <v>35</v>
      </c>
      <c r="E952" s="5">
        <v>140.9</v>
      </c>
    </row>
    <row r="953" spans="1:5" x14ac:dyDescent="0.25">
      <c r="A953" s="1">
        <v>42630</v>
      </c>
      <c r="B953" s="1" t="s">
        <v>331</v>
      </c>
      <c r="C953" t="s">
        <v>287</v>
      </c>
      <c r="D953" t="s">
        <v>48</v>
      </c>
      <c r="E953" s="5">
        <v>316.60000000000002</v>
      </c>
    </row>
    <row r="954" spans="1:5" x14ac:dyDescent="0.25">
      <c r="A954" s="1">
        <v>42631</v>
      </c>
      <c r="B954" s="1" t="s">
        <v>332</v>
      </c>
      <c r="C954" t="s">
        <v>285</v>
      </c>
      <c r="D954" t="s">
        <v>191</v>
      </c>
      <c r="E954" s="5">
        <v>216.9</v>
      </c>
    </row>
    <row r="955" spans="1:5" x14ac:dyDescent="0.25">
      <c r="A955" s="1">
        <v>42631</v>
      </c>
      <c r="B955" s="1" t="s">
        <v>332</v>
      </c>
      <c r="C955" t="s">
        <v>286</v>
      </c>
      <c r="D955" t="s">
        <v>35</v>
      </c>
      <c r="E955" s="5">
        <v>566.79999999999995</v>
      </c>
    </row>
    <row r="956" spans="1:5" x14ac:dyDescent="0.25">
      <c r="A956" s="1">
        <v>42632</v>
      </c>
      <c r="B956" s="1" t="s">
        <v>331</v>
      </c>
      <c r="C956" t="s">
        <v>288</v>
      </c>
      <c r="D956" t="s">
        <v>43</v>
      </c>
      <c r="E956" s="5">
        <v>746.1</v>
      </c>
    </row>
    <row r="957" spans="1:5" x14ac:dyDescent="0.25">
      <c r="A957" s="1">
        <v>42633</v>
      </c>
      <c r="B957" s="1" t="s">
        <v>331</v>
      </c>
      <c r="C957" t="s">
        <v>285</v>
      </c>
      <c r="D957" t="s">
        <v>237</v>
      </c>
      <c r="E957" s="5">
        <v>156.30000000000001</v>
      </c>
    </row>
    <row r="958" spans="1:5" x14ac:dyDescent="0.25">
      <c r="A958" s="1">
        <v>42633</v>
      </c>
      <c r="B958" s="1" t="s">
        <v>332</v>
      </c>
      <c r="C958" t="s">
        <v>288</v>
      </c>
      <c r="D958" t="s">
        <v>241</v>
      </c>
      <c r="E958" s="5">
        <v>787.5</v>
      </c>
    </row>
    <row r="959" spans="1:5" x14ac:dyDescent="0.25">
      <c r="A959" s="1">
        <v>42633</v>
      </c>
      <c r="B959" s="1" t="s">
        <v>333</v>
      </c>
      <c r="C959" t="s">
        <v>287</v>
      </c>
      <c r="D959" t="s">
        <v>153</v>
      </c>
      <c r="E959" s="5">
        <v>243.2</v>
      </c>
    </row>
    <row r="960" spans="1:5" x14ac:dyDescent="0.25">
      <c r="A960" s="1">
        <v>42633</v>
      </c>
      <c r="B960" s="1" t="s">
        <v>331</v>
      </c>
      <c r="C960" t="s">
        <v>287</v>
      </c>
      <c r="D960" t="s">
        <v>27</v>
      </c>
      <c r="E960" s="5">
        <v>211.9</v>
      </c>
    </row>
    <row r="961" spans="1:5" x14ac:dyDescent="0.25">
      <c r="A961" s="1">
        <v>42633</v>
      </c>
      <c r="B961" s="1" t="s">
        <v>333</v>
      </c>
      <c r="C961" t="s">
        <v>287</v>
      </c>
      <c r="D961" t="s">
        <v>75</v>
      </c>
      <c r="E961" s="5">
        <v>124.5</v>
      </c>
    </row>
    <row r="962" spans="1:5" x14ac:dyDescent="0.25">
      <c r="A962" s="1">
        <v>42634</v>
      </c>
      <c r="B962" s="1" t="s">
        <v>332</v>
      </c>
      <c r="C962" t="s">
        <v>289</v>
      </c>
      <c r="D962" t="s">
        <v>252</v>
      </c>
      <c r="E962" s="5">
        <v>465.1</v>
      </c>
    </row>
    <row r="963" spans="1:5" x14ac:dyDescent="0.25">
      <c r="A963" s="1">
        <v>42636</v>
      </c>
      <c r="B963" s="1" t="s">
        <v>331</v>
      </c>
      <c r="C963" t="s">
        <v>285</v>
      </c>
      <c r="D963" t="s">
        <v>151</v>
      </c>
      <c r="E963" s="5">
        <v>867.8</v>
      </c>
    </row>
    <row r="964" spans="1:5" x14ac:dyDescent="0.25">
      <c r="A964" s="1">
        <v>42636</v>
      </c>
      <c r="B964" s="1" t="s">
        <v>331</v>
      </c>
      <c r="C964" t="s">
        <v>288</v>
      </c>
      <c r="D964" t="s">
        <v>43</v>
      </c>
      <c r="E964" s="5">
        <v>569.20000000000005</v>
      </c>
    </row>
    <row r="965" spans="1:5" x14ac:dyDescent="0.25">
      <c r="A965" s="1">
        <v>42636</v>
      </c>
      <c r="B965" s="1" t="s">
        <v>332</v>
      </c>
      <c r="C965" t="s">
        <v>287</v>
      </c>
      <c r="D965" t="s">
        <v>215</v>
      </c>
      <c r="E965" s="5">
        <v>852.5</v>
      </c>
    </row>
    <row r="966" spans="1:5" x14ac:dyDescent="0.25">
      <c r="A966" s="1">
        <v>42636</v>
      </c>
      <c r="B966" s="1" t="s">
        <v>333</v>
      </c>
      <c r="C966" t="s">
        <v>287</v>
      </c>
      <c r="D966" t="s">
        <v>84</v>
      </c>
      <c r="E966" s="5">
        <v>568</v>
      </c>
    </row>
    <row r="967" spans="1:5" x14ac:dyDescent="0.25">
      <c r="A967" s="1">
        <v>42636</v>
      </c>
      <c r="B967" s="1" t="s">
        <v>332</v>
      </c>
      <c r="C967" t="s">
        <v>287</v>
      </c>
      <c r="D967" t="s">
        <v>67</v>
      </c>
      <c r="E967" s="5">
        <v>473.4</v>
      </c>
    </row>
    <row r="968" spans="1:5" x14ac:dyDescent="0.25">
      <c r="A968" s="1">
        <v>42636</v>
      </c>
      <c r="B968" s="1" t="s">
        <v>332</v>
      </c>
      <c r="C968" t="s">
        <v>290</v>
      </c>
      <c r="D968" t="s">
        <v>68</v>
      </c>
      <c r="E968" s="5">
        <v>219.5</v>
      </c>
    </row>
    <row r="969" spans="1:5" x14ac:dyDescent="0.25">
      <c r="A969" s="1">
        <v>42636</v>
      </c>
      <c r="B969" s="1" t="s">
        <v>332</v>
      </c>
      <c r="C969" t="s">
        <v>285</v>
      </c>
      <c r="D969" t="s">
        <v>242</v>
      </c>
      <c r="E969" s="5">
        <v>141.80000000000001</v>
      </c>
    </row>
    <row r="970" spans="1:5" x14ac:dyDescent="0.25">
      <c r="A970" s="1">
        <v>42636</v>
      </c>
      <c r="B970" s="1" t="s">
        <v>332</v>
      </c>
      <c r="C970" t="s">
        <v>290</v>
      </c>
      <c r="D970" t="s">
        <v>72</v>
      </c>
      <c r="E970" s="5">
        <v>448.2</v>
      </c>
    </row>
    <row r="971" spans="1:5" x14ac:dyDescent="0.25">
      <c r="A971" s="1">
        <v>42636</v>
      </c>
      <c r="B971" s="1" t="s">
        <v>333</v>
      </c>
      <c r="C971" t="s">
        <v>288</v>
      </c>
      <c r="D971" t="s">
        <v>258</v>
      </c>
      <c r="E971" s="5">
        <v>228</v>
      </c>
    </row>
    <row r="972" spans="1:5" x14ac:dyDescent="0.25">
      <c r="A972" s="1">
        <v>42636</v>
      </c>
      <c r="B972" s="1" t="s">
        <v>331</v>
      </c>
      <c r="C972" t="s">
        <v>287</v>
      </c>
      <c r="D972" t="s">
        <v>215</v>
      </c>
      <c r="E972" s="5">
        <v>144</v>
      </c>
    </row>
    <row r="973" spans="1:5" x14ac:dyDescent="0.25">
      <c r="A973" s="1">
        <v>42636</v>
      </c>
      <c r="B973" s="1" t="s">
        <v>333</v>
      </c>
      <c r="C973" t="s">
        <v>287</v>
      </c>
      <c r="D973" t="s">
        <v>83</v>
      </c>
      <c r="E973" s="5">
        <v>706.7</v>
      </c>
    </row>
    <row r="974" spans="1:5" x14ac:dyDescent="0.25">
      <c r="A974" s="1">
        <v>42636</v>
      </c>
      <c r="B974" s="1" t="s">
        <v>332</v>
      </c>
      <c r="C974" t="s">
        <v>287</v>
      </c>
      <c r="D974" t="s">
        <v>142</v>
      </c>
      <c r="E974" s="5">
        <v>614.79999999999995</v>
      </c>
    </row>
    <row r="975" spans="1:5" x14ac:dyDescent="0.25">
      <c r="A975" s="1">
        <v>42636</v>
      </c>
      <c r="B975" s="1" t="s">
        <v>333</v>
      </c>
      <c r="C975" t="s">
        <v>290</v>
      </c>
      <c r="D975" t="s">
        <v>186</v>
      </c>
      <c r="E975" s="5">
        <v>260.10000000000002</v>
      </c>
    </row>
    <row r="976" spans="1:5" x14ac:dyDescent="0.25">
      <c r="A976" s="1">
        <v>42637</v>
      </c>
      <c r="B976" s="1" t="s">
        <v>331</v>
      </c>
      <c r="C976" t="s">
        <v>286</v>
      </c>
      <c r="D976" t="s">
        <v>113</v>
      </c>
      <c r="E976" s="5">
        <v>285.5</v>
      </c>
    </row>
    <row r="977" spans="1:5" x14ac:dyDescent="0.25">
      <c r="A977" s="1">
        <v>42637</v>
      </c>
      <c r="B977" s="1" t="s">
        <v>332</v>
      </c>
      <c r="C977" t="s">
        <v>287</v>
      </c>
      <c r="D977" t="s">
        <v>38</v>
      </c>
      <c r="E977" s="5">
        <v>867.8</v>
      </c>
    </row>
    <row r="978" spans="1:5" x14ac:dyDescent="0.25">
      <c r="A978" s="1">
        <v>42637</v>
      </c>
      <c r="B978" s="1" t="s">
        <v>333</v>
      </c>
      <c r="C978" t="s">
        <v>287</v>
      </c>
      <c r="D978" t="s">
        <v>57</v>
      </c>
      <c r="E978" s="5">
        <v>506.2</v>
      </c>
    </row>
    <row r="979" spans="1:5" x14ac:dyDescent="0.25">
      <c r="A979" s="1">
        <v>42638</v>
      </c>
      <c r="B979" s="1" t="s">
        <v>333</v>
      </c>
      <c r="C979" t="s">
        <v>289</v>
      </c>
      <c r="D979" t="s">
        <v>193</v>
      </c>
      <c r="E979" s="5">
        <v>825.7</v>
      </c>
    </row>
    <row r="980" spans="1:5" x14ac:dyDescent="0.25">
      <c r="A980" s="1">
        <v>42638</v>
      </c>
      <c r="B980" s="1" t="s">
        <v>332</v>
      </c>
      <c r="C980" t="s">
        <v>286</v>
      </c>
      <c r="D980" t="s">
        <v>260</v>
      </c>
      <c r="E980" s="5">
        <v>148.5</v>
      </c>
    </row>
    <row r="981" spans="1:5" x14ac:dyDescent="0.25">
      <c r="A981" s="1">
        <v>42638</v>
      </c>
      <c r="B981" s="1" t="s">
        <v>332</v>
      </c>
      <c r="C981" t="s">
        <v>289</v>
      </c>
      <c r="D981" t="s">
        <v>205</v>
      </c>
      <c r="E981" s="5">
        <v>782.9</v>
      </c>
    </row>
    <row r="982" spans="1:5" x14ac:dyDescent="0.25">
      <c r="A982" s="1">
        <v>42639</v>
      </c>
      <c r="B982" s="1" t="s">
        <v>331</v>
      </c>
      <c r="C982" t="s">
        <v>287</v>
      </c>
      <c r="D982" t="s">
        <v>164</v>
      </c>
      <c r="E982" s="5">
        <v>437.3</v>
      </c>
    </row>
    <row r="983" spans="1:5" x14ac:dyDescent="0.25">
      <c r="A983" s="1">
        <v>42639</v>
      </c>
      <c r="B983" s="1" t="s">
        <v>332</v>
      </c>
      <c r="C983" t="s">
        <v>287</v>
      </c>
      <c r="D983" t="s">
        <v>37</v>
      </c>
      <c r="E983" s="5">
        <v>864.4</v>
      </c>
    </row>
    <row r="984" spans="1:5" x14ac:dyDescent="0.25">
      <c r="A984" s="1">
        <v>42639</v>
      </c>
      <c r="B984" s="1" t="s">
        <v>332</v>
      </c>
      <c r="C984" t="s">
        <v>290</v>
      </c>
      <c r="D984" t="s">
        <v>72</v>
      </c>
      <c r="E984" s="5">
        <v>161.5</v>
      </c>
    </row>
    <row r="985" spans="1:5" x14ac:dyDescent="0.25">
      <c r="A985" s="1">
        <v>42640</v>
      </c>
      <c r="B985" s="1" t="s">
        <v>331</v>
      </c>
      <c r="C985" t="s">
        <v>285</v>
      </c>
      <c r="D985" t="s">
        <v>22</v>
      </c>
      <c r="E985" s="5">
        <v>761.6</v>
      </c>
    </row>
    <row r="986" spans="1:5" x14ac:dyDescent="0.25">
      <c r="A986" s="1">
        <v>42640</v>
      </c>
      <c r="B986" s="1" t="s">
        <v>332</v>
      </c>
      <c r="C986" t="s">
        <v>285</v>
      </c>
      <c r="D986" t="s">
        <v>99</v>
      </c>
      <c r="E986" s="5">
        <v>757.8</v>
      </c>
    </row>
    <row r="987" spans="1:5" x14ac:dyDescent="0.25">
      <c r="A987" s="1">
        <v>42641</v>
      </c>
      <c r="B987" s="1" t="s">
        <v>331</v>
      </c>
      <c r="C987" t="s">
        <v>287</v>
      </c>
      <c r="D987" t="s">
        <v>129</v>
      </c>
      <c r="E987" s="5">
        <v>248.5</v>
      </c>
    </row>
    <row r="988" spans="1:5" x14ac:dyDescent="0.25">
      <c r="A988" s="1">
        <v>42641</v>
      </c>
      <c r="B988" s="1" t="s">
        <v>331</v>
      </c>
      <c r="C988" t="s">
        <v>287</v>
      </c>
      <c r="D988" t="s">
        <v>157</v>
      </c>
      <c r="E988" s="5">
        <v>136.6</v>
      </c>
    </row>
    <row r="989" spans="1:5" x14ac:dyDescent="0.25">
      <c r="A989" s="1">
        <v>42641</v>
      </c>
      <c r="B989" s="1" t="s">
        <v>331</v>
      </c>
      <c r="C989" t="s">
        <v>289</v>
      </c>
      <c r="D989" t="s">
        <v>247</v>
      </c>
      <c r="E989" s="5">
        <v>820.7</v>
      </c>
    </row>
    <row r="990" spans="1:5" x14ac:dyDescent="0.25">
      <c r="A990" s="1">
        <v>42643</v>
      </c>
      <c r="B990" s="1" t="s">
        <v>331</v>
      </c>
      <c r="C990" t="s">
        <v>288</v>
      </c>
      <c r="D990" t="s">
        <v>187</v>
      </c>
      <c r="E990" s="5">
        <v>820</v>
      </c>
    </row>
    <row r="991" spans="1:5" x14ac:dyDescent="0.25">
      <c r="A991" s="1">
        <v>42643</v>
      </c>
      <c r="B991" s="1" t="s">
        <v>332</v>
      </c>
      <c r="C991" t="s">
        <v>289</v>
      </c>
      <c r="D991" t="s">
        <v>203</v>
      </c>
      <c r="E991" s="5">
        <v>586.5</v>
      </c>
    </row>
    <row r="992" spans="1:5" x14ac:dyDescent="0.25">
      <c r="A992" s="1">
        <v>42643</v>
      </c>
      <c r="B992" s="1" t="s">
        <v>331</v>
      </c>
      <c r="C992" t="s">
        <v>290</v>
      </c>
      <c r="D992" t="s">
        <v>282</v>
      </c>
      <c r="E992" s="5">
        <v>235.6</v>
      </c>
    </row>
    <row r="993" spans="1:5" x14ac:dyDescent="0.25">
      <c r="A993" s="1">
        <v>42643</v>
      </c>
      <c r="B993" s="1" t="s">
        <v>331</v>
      </c>
      <c r="C993" t="s">
        <v>289</v>
      </c>
      <c r="D993" t="s">
        <v>252</v>
      </c>
      <c r="E993" s="5">
        <v>260.3</v>
      </c>
    </row>
    <row r="994" spans="1:5" x14ac:dyDescent="0.25">
      <c r="A994" s="1">
        <v>42643</v>
      </c>
      <c r="B994" s="1" t="s">
        <v>332</v>
      </c>
      <c r="C994" t="s">
        <v>289</v>
      </c>
      <c r="D994" t="s">
        <v>208</v>
      </c>
      <c r="E994" s="5">
        <v>181.2</v>
      </c>
    </row>
    <row r="995" spans="1:5" x14ac:dyDescent="0.25">
      <c r="A995" s="1">
        <v>42643</v>
      </c>
      <c r="B995" s="1" t="s">
        <v>333</v>
      </c>
      <c r="C995" t="s">
        <v>286</v>
      </c>
      <c r="D995" t="s">
        <v>136</v>
      </c>
      <c r="E995" s="5">
        <v>826.9</v>
      </c>
    </row>
    <row r="996" spans="1:5" x14ac:dyDescent="0.25">
      <c r="A996" s="1">
        <v>42643</v>
      </c>
      <c r="B996" s="1" t="s">
        <v>333</v>
      </c>
      <c r="C996" t="s">
        <v>287</v>
      </c>
      <c r="D996" t="s">
        <v>27</v>
      </c>
      <c r="E996" s="5">
        <v>430.9</v>
      </c>
    </row>
    <row r="997" spans="1:5" x14ac:dyDescent="0.25">
      <c r="A997" s="1">
        <v>42644</v>
      </c>
      <c r="B997" s="1" t="s">
        <v>333</v>
      </c>
      <c r="C997" t="s">
        <v>288</v>
      </c>
      <c r="D997" t="s">
        <v>30</v>
      </c>
      <c r="E997" s="5">
        <v>468</v>
      </c>
    </row>
    <row r="998" spans="1:5" x14ac:dyDescent="0.25">
      <c r="A998" s="1">
        <v>42644</v>
      </c>
      <c r="B998" s="1" t="s">
        <v>332</v>
      </c>
      <c r="C998" t="s">
        <v>286</v>
      </c>
      <c r="D998" t="s">
        <v>25</v>
      </c>
      <c r="E998" s="5">
        <v>596.5</v>
      </c>
    </row>
    <row r="999" spans="1:5" x14ac:dyDescent="0.25">
      <c r="A999" s="1">
        <v>42644</v>
      </c>
      <c r="B999" s="1" t="s">
        <v>333</v>
      </c>
      <c r="C999" t="s">
        <v>287</v>
      </c>
      <c r="D999" t="s">
        <v>27</v>
      </c>
      <c r="E999" s="5">
        <v>429</v>
      </c>
    </row>
    <row r="1000" spans="1:5" x14ac:dyDescent="0.25">
      <c r="A1000" s="1">
        <v>42645</v>
      </c>
      <c r="B1000" s="1" t="s">
        <v>333</v>
      </c>
      <c r="C1000" t="s">
        <v>289</v>
      </c>
      <c r="D1000" t="s">
        <v>231</v>
      </c>
      <c r="E1000" s="5">
        <v>435.9</v>
      </c>
    </row>
    <row r="1001" spans="1:5" x14ac:dyDescent="0.25">
      <c r="A1001" s="1">
        <v>42645</v>
      </c>
      <c r="B1001" s="1" t="s">
        <v>331</v>
      </c>
      <c r="C1001" t="s">
        <v>288</v>
      </c>
      <c r="D1001" t="s">
        <v>49</v>
      </c>
      <c r="E1001" s="5">
        <v>860.6</v>
      </c>
    </row>
    <row r="1002" spans="1:5" x14ac:dyDescent="0.25">
      <c r="A1002" s="1">
        <v>42646</v>
      </c>
      <c r="B1002" s="1" t="s">
        <v>332</v>
      </c>
      <c r="C1002" t="s">
        <v>289</v>
      </c>
      <c r="D1002" t="s">
        <v>39</v>
      </c>
      <c r="E1002" s="5">
        <v>290.8</v>
      </c>
    </row>
    <row r="1003" spans="1:5" x14ac:dyDescent="0.25">
      <c r="A1003" s="1">
        <v>42646</v>
      </c>
      <c r="B1003" s="1" t="s">
        <v>333</v>
      </c>
      <c r="C1003" t="s">
        <v>287</v>
      </c>
      <c r="D1003" t="s">
        <v>122</v>
      </c>
      <c r="E1003" s="5">
        <v>782.2</v>
      </c>
    </row>
    <row r="1004" spans="1:5" x14ac:dyDescent="0.25">
      <c r="A1004" s="1">
        <v>42647</v>
      </c>
      <c r="B1004" s="1" t="s">
        <v>333</v>
      </c>
      <c r="C1004" t="s">
        <v>286</v>
      </c>
      <c r="D1004" t="s">
        <v>260</v>
      </c>
      <c r="E1004" s="5">
        <v>195.5</v>
      </c>
    </row>
    <row r="1005" spans="1:5" x14ac:dyDescent="0.25">
      <c r="A1005" s="1">
        <v>42647</v>
      </c>
      <c r="B1005" s="1" t="s">
        <v>331</v>
      </c>
      <c r="C1005" t="s">
        <v>287</v>
      </c>
      <c r="D1005" t="s">
        <v>174</v>
      </c>
      <c r="E1005" s="5">
        <v>863.2</v>
      </c>
    </row>
    <row r="1006" spans="1:5" x14ac:dyDescent="0.25">
      <c r="A1006" s="1">
        <v>42647</v>
      </c>
      <c r="B1006" s="1" t="s">
        <v>333</v>
      </c>
      <c r="C1006" t="s">
        <v>287</v>
      </c>
      <c r="D1006" t="s">
        <v>90</v>
      </c>
      <c r="E1006" s="5">
        <v>711.2</v>
      </c>
    </row>
    <row r="1007" spans="1:5" x14ac:dyDescent="0.25">
      <c r="A1007" s="1">
        <v>42647</v>
      </c>
      <c r="B1007" s="1" t="s">
        <v>331</v>
      </c>
      <c r="C1007" t="s">
        <v>287</v>
      </c>
      <c r="D1007" t="s">
        <v>42</v>
      </c>
      <c r="E1007" s="5">
        <v>490.3</v>
      </c>
    </row>
    <row r="1008" spans="1:5" x14ac:dyDescent="0.25">
      <c r="A1008" s="1">
        <v>42648</v>
      </c>
      <c r="B1008" s="1" t="s">
        <v>331</v>
      </c>
      <c r="C1008" t="s">
        <v>289</v>
      </c>
      <c r="D1008" t="s">
        <v>156</v>
      </c>
      <c r="E1008" s="5">
        <v>347.1</v>
      </c>
    </row>
    <row r="1009" spans="1:5" x14ac:dyDescent="0.25">
      <c r="A1009" s="1">
        <v>42648</v>
      </c>
      <c r="B1009" s="1" t="s">
        <v>331</v>
      </c>
      <c r="C1009" t="s">
        <v>287</v>
      </c>
      <c r="D1009" t="s">
        <v>80</v>
      </c>
      <c r="E1009" s="5">
        <v>234</v>
      </c>
    </row>
    <row r="1010" spans="1:5" x14ac:dyDescent="0.25">
      <c r="A1010" s="1">
        <v>42648</v>
      </c>
      <c r="B1010" s="1" t="s">
        <v>333</v>
      </c>
      <c r="C1010" t="s">
        <v>287</v>
      </c>
      <c r="D1010" t="s">
        <v>117</v>
      </c>
      <c r="E1010" s="5">
        <v>873.7</v>
      </c>
    </row>
    <row r="1011" spans="1:5" x14ac:dyDescent="0.25">
      <c r="A1011" s="1">
        <v>42648</v>
      </c>
      <c r="B1011" s="1" t="s">
        <v>331</v>
      </c>
      <c r="C1011" t="s">
        <v>287</v>
      </c>
      <c r="D1011" t="s">
        <v>96</v>
      </c>
      <c r="E1011" s="5">
        <v>662.5</v>
      </c>
    </row>
    <row r="1012" spans="1:5" x14ac:dyDescent="0.25">
      <c r="A1012" s="1">
        <v>42648</v>
      </c>
      <c r="B1012" s="1" t="s">
        <v>332</v>
      </c>
      <c r="C1012" t="s">
        <v>285</v>
      </c>
      <c r="D1012" t="s">
        <v>59</v>
      </c>
      <c r="E1012" s="5">
        <v>449.4</v>
      </c>
    </row>
    <row r="1013" spans="1:5" x14ac:dyDescent="0.25">
      <c r="A1013" s="1">
        <v>42648</v>
      </c>
      <c r="B1013" s="1" t="s">
        <v>332</v>
      </c>
      <c r="C1013" t="s">
        <v>289</v>
      </c>
      <c r="D1013" t="s">
        <v>235</v>
      </c>
      <c r="E1013" s="5">
        <v>285.5</v>
      </c>
    </row>
    <row r="1014" spans="1:5" x14ac:dyDescent="0.25">
      <c r="A1014" s="1">
        <v>42650</v>
      </c>
      <c r="B1014" s="1" t="s">
        <v>331</v>
      </c>
      <c r="C1014" t="s">
        <v>289</v>
      </c>
      <c r="D1014" t="s">
        <v>279</v>
      </c>
      <c r="E1014" s="5">
        <v>692</v>
      </c>
    </row>
    <row r="1015" spans="1:5" x14ac:dyDescent="0.25">
      <c r="A1015" s="1">
        <v>42650</v>
      </c>
      <c r="B1015" s="1" t="s">
        <v>332</v>
      </c>
      <c r="C1015" t="s">
        <v>289</v>
      </c>
      <c r="D1015" t="s">
        <v>206</v>
      </c>
      <c r="E1015" s="5">
        <v>313.60000000000002</v>
      </c>
    </row>
    <row r="1016" spans="1:5" x14ac:dyDescent="0.25">
      <c r="A1016" s="1">
        <v>42650</v>
      </c>
      <c r="B1016" s="1" t="s">
        <v>331</v>
      </c>
      <c r="C1016" t="s">
        <v>286</v>
      </c>
      <c r="D1016" t="s">
        <v>53</v>
      </c>
      <c r="E1016" s="5">
        <v>866.8</v>
      </c>
    </row>
    <row r="1017" spans="1:5" x14ac:dyDescent="0.25">
      <c r="A1017" s="1">
        <v>42650</v>
      </c>
      <c r="B1017" s="1" t="s">
        <v>333</v>
      </c>
      <c r="C1017" t="s">
        <v>287</v>
      </c>
      <c r="D1017" t="s">
        <v>192</v>
      </c>
      <c r="E1017" s="5">
        <v>419.5</v>
      </c>
    </row>
    <row r="1018" spans="1:5" x14ac:dyDescent="0.25">
      <c r="A1018" s="1">
        <v>42650</v>
      </c>
      <c r="B1018" s="1" t="s">
        <v>331</v>
      </c>
      <c r="C1018" t="s">
        <v>285</v>
      </c>
      <c r="D1018" t="s">
        <v>283</v>
      </c>
      <c r="E1018" s="5">
        <v>608.4</v>
      </c>
    </row>
    <row r="1019" spans="1:5" x14ac:dyDescent="0.25">
      <c r="A1019" s="1">
        <v>42650</v>
      </c>
      <c r="B1019" s="1" t="s">
        <v>333</v>
      </c>
      <c r="C1019" t="s">
        <v>287</v>
      </c>
      <c r="D1019" t="s">
        <v>133</v>
      </c>
      <c r="E1019" s="5">
        <v>444.4</v>
      </c>
    </row>
    <row r="1020" spans="1:5" x14ac:dyDescent="0.25">
      <c r="A1020" s="1">
        <v>42650</v>
      </c>
      <c r="B1020" s="1" t="s">
        <v>331</v>
      </c>
      <c r="C1020" t="s">
        <v>287</v>
      </c>
      <c r="D1020" t="s">
        <v>189</v>
      </c>
      <c r="E1020" s="5">
        <v>506.9</v>
      </c>
    </row>
    <row r="1021" spans="1:5" x14ac:dyDescent="0.25">
      <c r="A1021" s="1">
        <v>42651</v>
      </c>
      <c r="B1021" s="1" t="s">
        <v>333</v>
      </c>
      <c r="C1021" t="s">
        <v>289</v>
      </c>
      <c r="D1021" t="s">
        <v>235</v>
      </c>
      <c r="E1021" s="5">
        <v>170.1</v>
      </c>
    </row>
    <row r="1022" spans="1:5" x14ac:dyDescent="0.25">
      <c r="A1022" s="1">
        <v>42651</v>
      </c>
      <c r="B1022" s="1" t="s">
        <v>333</v>
      </c>
      <c r="C1022" t="s">
        <v>285</v>
      </c>
      <c r="D1022" t="s">
        <v>232</v>
      </c>
      <c r="E1022" s="5">
        <v>418.3</v>
      </c>
    </row>
    <row r="1023" spans="1:5" x14ac:dyDescent="0.25">
      <c r="A1023" s="1">
        <v>42652</v>
      </c>
      <c r="B1023" s="1" t="s">
        <v>332</v>
      </c>
      <c r="C1023" t="s">
        <v>286</v>
      </c>
      <c r="D1023" t="s">
        <v>107</v>
      </c>
      <c r="E1023" s="5">
        <v>272.7</v>
      </c>
    </row>
    <row r="1024" spans="1:5" x14ac:dyDescent="0.25">
      <c r="A1024" s="1">
        <v>42652</v>
      </c>
      <c r="B1024" s="1" t="s">
        <v>333</v>
      </c>
      <c r="C1024" t="s">
        <v>287</v>
      </c>
      <c r="D1024" t="s">
        <v>104</v>
      </c>
      <c r="E1024" s="5">
        <v>343.5</v>
      </c>
    </row>
    <row r="1025" spans="1:5" x14ac:dyDescent="0.25">
      <c r="A1025" s="1">
        <v>42653</v>
      </c>
      <c r="B1025" s="1" t="s">
        <v>331</v>
      </c>
      <c r="C1025" t="s">
        <v>289</v>
      </c>
      <c r="D1025" t="s">
        <v>211</v>
      </c>
      <c r="E1025" s="5">
        <v>590.29999999999995</v>
      </c>
    </row>
    <row r="1026" spans="1:5" x14ac:dyDescent="0.25">
      <c r="A1026" s="1">
        <v>42653</v>
      </c>
      <c r="B1026" s="1" t="s">
        <v>331</v>
      </c>
      <c r="C1026" t="s">
        <v>286</v>
      </c>
      <c r="D1026" t="s">
        <v>26</v>
      </c>
      <c r="E1026" s="5">
        <v>747.6</v>
      </c>
    </row>
    <row r="1027" spans="1:5" x14ac:dyDescent="0.25">
      <c r="A1027" s="1">
        <v>42653</v>
      </c>
      <c r="B1027" s="1" t="s">
        <v>332</v>
      </c>
      <c r="C1027" t="s">
        <v>290</v>
      </c>
      <c r="D1027" t="s">
        <v>282</v>
      </c>
      <c r="E1027" s="5">
        <v>686</v>
      </c>
    </row>
    <row r="1028" spans="1:5" x14ac:dyDescent="0.25">
      <c r="A1028" s="1">
        <v>42654</v>
      </c>
      <c r="B1028" s="1" t="s">
        <v>333</v>
      </c>
      <c r="C1028" t="s">
        <v>286</v>
      </c>
      <c r="D1028" t="s">
        <v>188</v>
      </c>
      <c r="E1028" s="5">
        <v>751.4</v>
      </c>
    </row>
    <row r="1029" spans="1:5" x14ac:dyDescent="0.25">
      <c r="A1029" s="1">
        <v>42654</v>
      </c>
      <c r="B1029" s="1" t="s">
        <v>333</v>
      </c>
      <c r="C1029" t="s">
        <v>286</v>
      </c>
      <c r="D1029" t="s">
        <v>260</v>
      </c>
      <c r="E1029" s="5">
        <v>246.8</v>
      </c>
    </row>
    <row r="1030" spans="1:5" x14ac:dyDescent="0.25">
      <c r="A1030" s="1">
        <v>42654</v>
      </c>
      <c r="B1030" s="1" t="s">
        <v>332</v>
      </c>
      <c r="C1030" t="s">
        <v>287</v>
      </c>
      <c r="D1030" t="s">
        <v>129</v>
      </c>
      <c r="E1030" s="5">
        <v>160.80000000000001</v>
      </c>
    </row>
    <row r="1031" spans="1:5" x14ac:dyDescent="0.25">
      <c r="A1031" s="1">
        <v>42654</v>
      </c>
      <c r="B1031" s="1" t="s">
        <v>333</v>
      </c>
      <c r="C1031" t="s">
        <v>290</v>
      </c>
      <c r="D1031" t="s">
        <v>281</v>
      </c>
      <c r="E1031" s="5">
        <v>241.8</v>
      </c>
    </row>
    <row r="1032" spans="1:5" x14ac:dyDescent="0.25">
      <c r="A1032" s="1">
        <v>42655</v>
      </c>
      <c r="B1032" s="1" t="s">
        <v>331</v>
      </c>
      <c r="C1032" t="s">
        <v>289</v>
      </c>
      <c r="D1032" t="s">
        <v>171</v>
      </c>
      <c r="E1032" s="5">
        <v>696.7</v>
      </c>
    </row>
    <row r="1033" spans="1:5" x14ac:dyDescent="0.25">
      <c r="A1033" s="1">
        <v>42655</v>
      </c>
      <c r="B1033" s="1" t="s">
        <v>333</v>
      </c>
      <c r="C1033" t="s">
        <v>287</v>
      </c>
      <c r="D1033" t="s">
        <v>134</v>
      </c>
      <c r="E1033" s="5">
        <v>173.2</v>
      </c>
    </row>
    <row r="1034" spans="1:5" x14ac:dyDescent="0.25">
      <c r="A1034" s="1">
        <v>42655</v>
      </c>
      <c r="B1034" s="1" t="s">
        <v>332</v>
      </c>
      <c r="C1034" t="s">
        <v>287</v>
      </c>
      <c r="D1034" t="s">
        <v>97</v>
      </c>
      <c r="E1034" s="5">
        <v>531.1</v>
      </c>
    </row>
    <row r="1035" spans="1:5" x14ac:dyDescent="0.25">
      <c r="A1035" s="1">
        <v>42655</v>
      </c>
      <c r="B1035" s="1" t="s">
        <v>332</v>
      </c>
      <c r="C1035" t="s">
        <v>287</v>
      </c>
      <c r="D1035" t="s">
        <v>111</v>
      </c>
      <c r="E1035" s="5">
        <v>282.2</v>
      </c>
    </row>
    <row r="1036" spans="1:5" x14ac:dyDescent="0.25">
      <c r="A1036" s="1">
        <v>42657</v>
      </c>
      <c r="B1036" s="1" t="s">
        <v>333</v>
      </c>
      <c r="C1036" t="s">
        <v>288</v>
      </c>
      <c r="D1036" t="s">
        <v>183</v>
      </c>
      <c r="E1036" s="5">
        <v>531.1</v>
      </c>
    </row>
    <row r="1037" spans="1:5" x14ac:dyDescent="0.25">
      <c r="A1037" s="1">
        <v>42657</v>
      </c>
      <c r="B1037" s="1" t="s">
        <v>331</v>
      </c>
      <c r="C1037" t="s">
        <v>287</v>
      </c>
      <c r="D1037" t="s">
        <v>154</v>
      </c>
      <c r="E1037" s="5">
        <v>711.7</v>
      </c>
    </row>
    <row r="1038" spans="1:5" x14ac:dyDescent="0.25">
      <c r="A1038" s="1">
        <v>42657</v>
      </c>
      <c r="B1038" s="1" t="s">
        <v>331</v>
      </c>
      <c r="C1038" t="s">
        <v>287</v>
      </c>
      <c r="D1038" t="s">
        <v>48</v>
      </c>
      <c r="E1038" s="5">
        <v>236.1</v>
      </c>
    </row>
    <row r="1039" spans="1:5" x14ac:dyDescent="0.25">
      <c r="A1039" s="1">
        <v>42657</v>
      </c>
      <c r="B1039" s="1" t="s">
        <v>332</v>
      </c>
      <c r="C1039" t="s">
        <v>290</v>
      </c>
      <c r="D1039" t="s">
        <v>73</v>
      </c>
      <c r="E1039" s="5">
        <v>245.4</v>
      </c>
    </row>
    <row r="1040" spans="1:5" x14ac:dyDescent="0.25">
      <c r="A1040" s="1">
        <v>42657</v>
      </c>
      <c r="B1040" s="1" t="s">
        <v>333</v>
      </c>
      <c r="C1040" t="s">
        <v>288</v>
      </c>
      <c r="D1040" t="s">
        <v>124</v>
      </c>
      <c r="E1040" s="5">
        <v>220.2</v>
      </c>
    </row>
    <row r="1041" spans="1:5" x14ac:dyDescent="0.25">
      <c r="A1041" s="1">
        <v>42657</v>
      </c>
      <c r="B1041" s="1" t="s">
        <v>332</v>
      </c>
      <c r="C1041" t="s">
        <v>287</v>
      </c>
      <c r="D1041" t="s">
        <v>76</v>
      </c>
      <c r="E1041" s="5">
        <v>457</v>
      </c>
    </row>
    <row r="1042" spans="1:5" x14ac:dyDescent="0.25">
      <c r="A1042" s="1">
        <v>42657</v>
      </c>
      <c r="B1042" s="1" t="s">
        <v>333</v>
      </c>
      <c r="C1042" t="s">
        <v>287</v>
      </c>
      <c r="D1042" t="s">
        <v>75</v>
      </c>
      <c r="E1042" s="5">
        <v>197.6</v>
      </c>
    </row>
    <row r="1043" spans="1:5" x14ac:dyDescent="0.25">
      <c r="A1043" s="1">
        <v>42657</v>
      </c>
      <c r="B1043" s="1" t="s">
        <v>331</v>
      </c>
      <c r="C1043" t="s">
        <v>290</v>
      </c>
      <c r="D1043" t="s">
        <v>98</v>
      </c>
      <c r="E1043" s="5">
        <v>223.3</v>
      </c>
    </row>
    <row r="1044" spans="1:5" x14ac:dyDescent="0.25">
      <c r="A1044" s="1">
        <v>42658</v>
      </c>
      <c r="B1044" s="1" t="s">
        <v>332</v>
      </c>
      <c r="C1044" t="s">
        <v>286</v>
      </c>
      <c r="D1044" t="s">
        <v>158</v>
      </c>
      <c r="E1044" s="5">
        <v>178.2</v>
      </c>
    </row>
    <row r="1045" spans="1:5" x14ac:dyDescent="0.25">
      <c r="A1045" s="1">
        <v>42658</v>
      </c>
      <c r="B1045" s="1" t="s">
        <v>333</v>
      </c>
      <c r="C1045" t="s">
        <v>286</v>
      </c>
      <c r="D1045" t="s">
        <v>194</v>
      </c>
      <c r="E1045" s="5">
        <v>558.9</v>
      </c>
    </row>
    <row r="1046" spans="1:5" x14ac:dyDescent="0.25">
      <c r="A1046" s="1">
        <v>42658</v>
      </c>
      <c r="B1046" s="1" t="s">
        <v>333</v>
      </c>
      <c r="C1046" t="s">
        <v>286</v>
      </c>
      <c r="D1046" t="s">
        <v>143</v>
      </c>
      <c r="E1046" s="5">
        <v>141.80000000000001</v>
      </c>
    </row>
    <row r="1047" spans="1:5" x14ac:dyDescent="0.25">
      <c r="A1047" s="1">
        <v>42659</v>
      </c>
      <c r="B1047" s="1" t="s">
        <v>331</v>
      </c>
      <c r="C1047" t="s">
        <v>289</v>
      </c>
      <c r="D1047" t="s">
        <v>74</v>
      </c>
      <c r="E1047" s="5">
        <v>282</v>
      </c>
    </row>
    <row r="1048" spans="1:5" x14ac:dyDescent="0.25">
      <c r="A1048" s="1">
        <v>42659</v>
      </c>
      <c r="B1048" s="1" t="s">
        <v>332</v>
      </c>
      <c r="C1048" t="s">
        <v>285</v>
      </c>
      <c r="D1048" t="s">
        <v>243</v>
      </c>
      <c r="E1048" s="5">
        <v>835.2</v>
      </c>
    </row>
    <row r="1049" spans="1:5" x14ac:dyDescent="0.25">
      <c r="A1049" s="1">
        <v>42659</v>
      </c>
      <c r="B1049" s="1" t="s">
        <v>332</v>
      </c>
      <c r="C1049" t="s">
        <v>287</v>
      </c>
      <c r="D1049" t="s">
        <v>251</v>
      </c>
      <c r="E1049" s="5">
        <v>254.9</v>
      </c>
    </row>
    <row r="1050" spans="1:5" x14ac:dyDescent="0.25">
      <c r="A1050" s="1">
        <v>42659</v>
      </c>
      <c r="B1050" s="1" t="s">
        <v>331</v>
      </c>
      <c r="C1050" t="s">
        <v>286</v>
      </c>
      <c r="D1050" t="s">
        <v>55</v>
      </c>
      <c r="E1050" s="5">
        <v>561.6</v>
      </c>
    </row>
    <row r="1051" spans="1:5" x14ac:dyDescent="0.25">
      <c r="A1051" s="1">
        <v>42660</v>
      </c>
      <c r="B1051" s="1" t="s">
        <v>332</v>
      </c>
      <c r="C1051" t="s">
        <v>289</v>
      </c>
      <c r="D1051" t="s">
        <v>125</v>
      </c>
      <c r="E1051" s="5">
        <v>552.5</v>
      </c>
    </row>
    <row r="1052" spans="1:5" x14ac:dyDescent="0.25">
      <c r="A1052" s="1">
        <v>42660</v>
      </c>
      <c r="B1052" s="1" t="s">
        <v>333</v>
      </c>
      <c r="C1052" t="s">
        <v>286</v>
      </c>
      <c r="D1052" t="s">
        <v>229</v>
      </c>
      <c r="E1052" s="5">
        <v>286.5</v>
      </c>
    </row>
    <row r="1053" spans="1:5" x14ac:dyDescent="0.25">
      <c r="A1053" s="1">
        <v>42660</v>
      </c>
      <c r="B1053" s="1" t="s">
        <v>332</v>
      </c>
      <c r="C1053" t="s">
        <v>287</v>
      </c>
      <c r="D1053" t="s">
        <v>129</v>
      </c>
      <c r="E1053" s="5">
        <v>429.5</v>
      </c>
    </row>
    <row r="1054" spans="1:5" x14ac:dyDescent="0.25">
      <c r="A1054" s="1">
        <v>42660</v>
      </c>
      <c r="B1054" s="1" t="s">
        <v>331</v>
      </c>
      <c r="C1054" t="s">
        <v>287</v>
      </c>
      <c r="D1054" t="s">
        <v>164</v>
      </c>
      <c r="E1054" s="5">
        <v>359.4</v>
      </c>
    </row>
    <row r="1055" spans="1:5" x14ac:dyDescent="0.25">
      <c r="A1055" s="1">
        <v>42660</v>
      </c>
      <c r="B1055" s="1" t="s">
        <v>331</v>
      </c>
      <c r="C1055" t="s">
        <v>290</v>
      </c>
      <c r="D1055" t="s">
        <v>177</v>
      </c>
      <c r="E1055" s="5">
        <v>399.1</v>
      </c>
    </row>
    <row r="1056" spans="1:5" x14ac:dyDescent="0.25">
      <c r="A1056" s="1">
        <v>42661</v>
      </c>
      <c r="B1056" s="1" t="s">
        <v>331</v>
      </c>
      <c r="C1056" t="s">
        <v>286</v>
      </c>
      <c r="D1056" t="s">
        <v>53</v>
      </c>
      <c r="E1056" s="5">
        <v>593.6</v>
      </c>
    </row>
    <row r="1057" spans="1:5" x14ac:dyDescent="0.25">
      <c r="A1057" s="1">
        <v>42662</v>
      </c>
      <c r="B1057" s="1" t="s">
        <v>332</v>
      </c>
      <c r="C1057" t="s">
        <v>287</v>
      </c>
      <c r="D1057" t="s">
        <v>215</v>
      </c>
      <c r="E1057" s="5">
        <v>560.6</v>
      </c>
    </row>
    <row r="1058" spans="1:5" x14ac:dyDescent="0.25">
      <c r="A1058" s="1">
        <v>42662</v>
      </c>
      <c r="B1058" s="1" t="s">
        <v>331</v>
      </c>
      <c r="C1058" t="s">
        <v>287</v>
      </c>
      <c r="D1058" t="s">
        <v>112</v>
      </c>
      <c r="E1058" s="5">
        <v>128</v>
      </c>
    </row>
    <row r="1059" spans="1:5" x14ac:dyDescent="0.25">
      <c r="A1059" s="1">
        <v>42662</v>
      </c>
      <c r="B1059" s="1" t="s">
        <v>333</v>
      </c>
      <c r="C1059" t="s">
        <v>287</v>
      </c>
      <c r="D1059" t="s">
        <v>215</v>
      </c>
      <c r="E1059" s="5">
        <v>673.9</v>
      </c>
    </row>
    <row r="1060" spans="1:5" x14ac:dyDescent="0.25">
      <c r="A1060" s="1">
        <v>42664</v>
      </c>
      <c r="B1060" s="1" t="s">
        <v>332</v>
      </c>
      <c r="C1060" t="s">
        <v>288</v>
      </c>
      <c r="D1060" t="s">
        <v>227</v>
      </c>
      <c r="E1060" s="5">
        <v>867</v>
      </c>
    </row>
    <row r="1061" spans="1:5" x14ac:dyDescent="0.25">
      <c r="A1061" s="1">
        <v>42664</v>
      </c>
      <c r="B1061" s="1" t="s">
        <v>333</v>
      </c>
      <c r="C1061" t="s">
        <v>287</v>
      </c>
      <c r="D1061" t="s">
        <v>119</v>
      </c>
      <c r="E1061" s="5">
        <v>673</v>
      </c>
    </row>
    <row r="1062" spans="1:5" x14ac:dyDescent="0.25">
      <c r="A1062" s="1">
        <v>42664</v>
      </c>
      <c r="B1062" s="1" t="s">
        <v>333</v>
      </c>
      <c r="C1062" t="s">
        <v>285</v>
      </c>
      <c r="D1062" t="s">
        <v>128</v>
      </c>
      <c r="E1062" s="5">
        <v>505.5</v>
      </c>
    </row>
    <row r="1063" spans="1:5" x14ac:dyDescent="0.25">
      <c r="A1063" s="1">
        <v>42664</v>
      </c>
      <c r="B1063" s="1" t="s">
        <v>333</v>
      </c>
      <c r="C1063" t="s">
        <v>285</v>
      </c>
      <c r="D1063" t="s">
        <v>242</v>
      </c>
      <c r="E1063" s="5">
        <v>298.39999999999998</v>
      </c>
    </row>
    <row r="1064" spans="1:5" x14ac:dyDescent="0.25">
      <c r="A1064" s="1">
        <v>42664</v>
      </c>
      <c r="B1064" s="1" t="s">
        <v>333</v>
      </c>
      <c r="C1064" t="s">
        <v>286</v>
      </c>
      <c r="D1064" t="s">
        <v>143</v>
      </c>
      <c r="E1064" s="5">
        <v>799.3</v>
      </c>
    </row>
    <row r="1065" spans="1:5" x14ac:dyDescent="0.25">
      <c r="A1065" s="1">
        <v>42664</v>
      </c>
      <c r="B1065" s="1" t="s">
        <v>332</v>
      </c>
      <c r="C1065" t="s">
        <v>287</v>
      </c>
      <c r="D1065" t="s">
        <v>61</v>
      </c>
      <c r="E1065" s="5">
        <v>575.29999999999995</v>
      </c>
    </row>
    <row r="1066" spans="1:5" x14ac:dyDescent="0.25">
      <c r="A1066" s="1">
        <v>42664</v>
      </c>
      <c r="B1066" s="1" t="s">
        <v>333</v>
      </c>
      <c r="C1066" t="s">
        <v>287</v>
      </c>
      <c r="D1066" t="s">
        <v>61</v>
      </c>
      <c r="E1066" s="5">
        <v>683.4</v>
      </c>
    </row>
    <row r="1067" spans="1:5" x14ac:dyDescent="0.25">
      <c r="A1067" s="1">
        <v>42664</v>
      </c>
      <c r="B1067" s="1" t="s">
        <v>331</v>
      </c>
      <c r="C1067" t="s">
        <v>287</v>
      </c>
      <c r="D1067" t="s">
        <v>224</v>
      </c>
      <c r="E1067" s="5">
        <v>479.1</v>
      </c>
    </row>
    <row r="1068" spans="1:5" x14ac:dyDescent="0.25">
      <c r="A1068" s="1">
        <v>42665</v>
      </c>
      <c r="B1068" s="1" t="s">
        <v>331</v>
      </c>
      <c r="C1068" t="s">
        <v>289</v>
      </c>
      <c r="D1068" t="s">
        <v>102</v>
      </c>
      <c r="E1068" s="5">
        <v>755.2</v>
      </c>
    </row>
    <row r="1069" spans="1:5" x14ac:dyDescent="0.25">
      <c r="A1069" s="1">
        <v>42665</v>
      </c>
      <c r="B1069" s="1" t="s">
        <v>333</v>
      </c>
      <c r="C1069" t="s">
        <v>288</v>
      </c>
      <c r="D1069" t="s">
        <v>47</v>
      </c>
      <c r="E1069" s="5">
        <v>317.39999999999998</v>
      </c>
    </row>
    <row r="1070" spans="1:5" x14ac:dyDescent="0.25">
      <c r="A1070" s="1">
        <v>42665</v>
      </c>
      <c r="B1070" s="1" t="s">
        <v>331</v>
      </c>
      <c r="C1070" t="s">
        <v>286</v>
      </c>
      <c r="D1070" t="s">
        <v>260</v>
      </c>
      <c r="E1070" s="5">
        <v>691.3</v>
      </c>
    </row>
    <row r="1071" spans="1:5" x14ac:dyDescent="0.25">
      <c r="A1071" s="1">
        <v>42666</v>
      </c>
      <c r="B1071" s="1" t="s">
        <v>332</v>
      </c>
      <c r="C1071" t="s">
        <v>288</v>
      </c>
      <c r="D1071" t="s">
        <v>261</v>
      </c>
      <c r="E1071" s="5">
        <v>726.4</v>
      </c>
    </row>
    <row r="1072" spans="1:5" x14ac:dyDescent="0.25">
      <c r="A1072" s="1">
        <v>42666</v>
      </c>
      <c r="B1072" s="1" t="s">
        <v>331</v>
      </c>
      <c r="C1072" t="s">
        <v>287</v>
      </c>
      <c r="D1072" t="s">
        <v>153</v>
      </c>
      <c r="E1072" s="5">
        <v>598.4</v>
      </c>
    </row>
    <row r="1073" spans="1:5" x14ac:dyDescent="0.25">
      <c r="A1073" s="1">
        <v>42666</v>
      </c>
      <c r="B1073" s="1" t="s">
        <v>333</v>
      </c>
      <c r="C1073" t="s">
        <v>287</v>
      </c>
      <c r="D1073" t="s">
        <v>93</v>
      </c>
      <c r="E1073" s="5">
        <v>483.2</v>
      </c>
    </row>
    <row r="1074" spans="1:5" x14ac:dyDescent="0.25">
      <c r="A1074" s="1">
        <v>42666</v>
      </c>
      <c r="B1074" s="1" t="s">
        <v>331</v>
      </c>
      <c r="C1074" t="s">
        <v>289</v>
      </c>
      <c r="D1074" t="s">
        <v>284</v>
      </c>
      <c r="E1074" s="5">
        <v>758</v>
      </c>
    </row>
    <row r="1075" spans="1:5" x14ac:dyDescent="0.25">
      <c r="A1075" s="1"/>
      <c r="B1075" s="1"/>
    </row>
    <row r="1076" spans="1:5" x14ac:dyDescent="0.25">
      <c r="A1076" s="1"/>
      <c r="B1076" s="1"/>
    </row>
    <row r="1077" spans="1:5" x14ac:dyDescent="0.25">
      <c r="A1077" s="1"/>
      <c r="B1077" s="1"/>
    </row>
    <row r="1078" spans="1:5" x14ac:dyDescent="0.25">
      <c r="A1078" s="1"/>
      <c r="B1078" s="1"/>
    </row>
    <row r="1079" spans="1:5" x14ac:dyDescent="0.25">
      <c r="A1079" s="1"/>
      <c r="B1079" s="1"/>
    </row>
    <row r="1080" spans="1:5" x14ac:dyDescent="0.25">
      <c r="A1080" s="1"/>
      <c r="B1080" s="1"/>
    </row>
    <row r="1081" spans="1:5" x14ac:dyDescent="0.25">
      <c r="A1081" s="1"/>
      <c r="B1081" s="1"/>
    </row>
    <row r="1082" spans="1:5" x14ac:dyDescent="0.25">
      <c r="A1082" s="1"/>
      <c r="B1082" s="1"/>
    </row>
    <row r="1083" spans="1:5" x14ac:dyDescent="0.25">
      <c r="A1083" s="1"/>
      <c r="B1083" s="1"/>
    </row>
    <row r="1084" spans="1:5" x14ac:dyDescent="0.25">
      <c r="A1084" s="1"/>
      <c r="B1084" s="1"/>
    </row>
    <row r="1085" spans="1:5" x14ac:dyDescent="0.25">
      <c r="A1085" s="1"/>
      <c r="B1085" s="1"/>
    </row>
    <row r="1086" spans="1:5" x14ac:dyDescent="0.25">
      <c r="A1086" s="1"/>
      <c r="B1086" s="1"/>
    </row>
    <row r="1087" spans="1:5" x14ac:dyDescent="0.25">
      <c r="A1087" s="1"/>
      <c r="B1087" s="1"/>
    </row>
    <row r="1088" spans="1:5" x14ac:dyDescent="0.25">
      <c r="A1088" s="1"/>
      <c r="B1088" s="1"/>
    </row>
    <row r="1089" spans="1:2" x14ac:dyDescent="0.25">
      <c r="A1089" s="1"/>
      <c r="B1089" s="1"/>
    </row>
    <row r="1090" spans="1:2" x14ac:dyDescent="0.25">
      <c r="A1090" s="1"/>
      <c r="B1090" s="1"/>
    </row>
    <row r="1091" spans="1:2" x14ac:dyDescent="0.25">
      <c r="A1091" s="1"/>
      <c r="B1091" s="1"/>
    </row>
    <row r="1092" spans="1:2" x14ac:dyDescent="0.25">
      <c r="A1092" s="1"/>
      <c r="B1092" s="1"/>
    </row>
    <row r="1093" spans="1:2" x14ac:dyDescent="0.25">
      <c r="A1093" s="1"/>
      <c r="B1093" s="1"/>
    </row>
    <row r="1094" spans="1:2" x14ac:dyDescent="0.25">
      <c r="A1094" s="1"/>
      <c r="B1094" s="1"/>
    </row>
    <row r="1095" spans="1:2" x14ac:dyDescent="0.25">
      <c r="A1095" s="1"/>
      <c r="B1095" s="1"/>
    </row>
    <row r="1096" spans="1:2" x14ac:dyDescent="0.25">
      <c r="A1096" s="1"/>
      <c r="B1096" s="1"/>
    </row>
    <row r="1097" spans="1:2" x14ac:dyDescent="0.25">
      <c r="A1097" s="1"/>
      <c r="B1097" s="1"/>
    </row>
    <row r="1098" spans="1:2" x14ac:dyDescent="0.25">
      <c r="A1098" s="1"/>
      <c r="B1098" s="1"/>
    </row>
    <row r="1099" spans="1:2" x14ac:dyDescent="0.25">
      <c r="A1099" s="1"/>
      <c r="B1099" s="1"/>
    </row>
    <row r="1100" spans="1:2" x14ac:dyDescent="0.25">
      <c r="A1100" s="1"/>
      <c r="B1100" s="1"/>
    </row>
    <row r="1101" spans="1:2" x14ac:dyDescent="0.25">
      <c r="A1101" s="1"/>
      <c r="B1101" s="1"/>
    </row>
    <row r="1102" spans="1:2" x14ac:dyDescent="0.25">
      <c r="A1102" s="1"/>
      <c r="B1102" s="1"/>
    </row>
    <row r="1103" spans="1:2" x14ac:dyDescent="0.25">
      <c r="A1103" s="1"/>
      <c r="B1103" s="1"/>
    </row>
    <row r="1104" spans="1:2" x14ac:dyDescent="0.25">
      <c r="A1104" s="1"/>
      <c r="B1104" s="1"/>
    </row>
    <row r="1105" spans="1:2" x14ac:dyDescent="0.25">
      <c r="A1105" s="1"/>
      <c r="B1105" s="1"/>
    </row>
    <row r="1106" spans="1:2" x14ac:dyDescent="0.25">
      <c r="A1106" s="1"/>
      <c r="B1106" s="1"/>
    </row>
    <row r="1107" spans="1:2" x14ac:dyDescent="0.25">
      <c r="A1107" s="1"/>
      <c r="B1107" s="1"/>
    </row>
    <row r="1108" spans="1:2" x14ac:dyDescent="0.25">
      <c r="A1108" s="1"/>
      <c r="B1108" s="1"/>
    </row>
    <row r="1109" spans="1:2" x14ac:dyDescent="0.25">
      <c r="A1109" s="1"/>
      <c r="B1109" s="1"/>
    </row>
    <row r="1110" spans="1:2" x14ac:dyDescent="0.25">
      <c r="A1110" s="1"/>
      <c r="B1110" s="1"/>
    </row>
    <row r="1111" spans="1:2" x14ac:dyDescent="0.25">
      <c r="A1111" s="1"/>
      <c r="B1111" s="1"/>
    </row>
    <row r="1112" spans="1:2" x14ac:dyDescent="0.25">
      <c r="A1112" s="1"/>
      <c r="B1112" s="1"/>
    </row>
    <row r="1113" spans="1:2" x14ac:dyDescent="0.25">
      <c r="A1113" s="1"/>
      <c r="B1113" s="1"/>
    </row>
    <row r="1114" spans="1:2" x14ac:dyDescent="0.25">
      <c r="A1114" s="1"/>
      <c r="B1114" s="1"/>
    </row>
    <row r="1115" spans="1:2" x14ac:dyDescent="0.25">
      <c r="A1115" s="1"/>
      <c r="B1115" s="1"/>
    </row>
    <row r="1116" spans="1:2" x14ac:dyDescent="0.25">
      <c r="A1116" s="1"/>
      <c r="B1116" s="1"/>
    </row>
    <row r="1117" spans="1:2" x14ac:dyDescent="0.25">
      <c r="A1117" s="1"/>
      <c r="B1117" s="1"/>
    </row>
    <row r="1118" spans="1:2" x14ac:dyDescent="0.25">
      <c r="A1118" s="1"/>
      <c r="B1118" s="1"/>
    </row>
    <row r="1119" spans="1:2" x14ac:dyDescent="0.25">
      <c r="A1119" s="1"/>
      <c r="B1119" s="1"/>
    </row>
    <row r="1120" spans="1:2" x14ac:dyDescent="0.25">
      <c r="A1120" s="1"/>
      <c r="B1120" s="1"/>
    </row>
    <row r="1121" spans="1:2" x14ac:dyDescent="0.25">
      <c r="A1121" s="1"/>
      <c r="B1121" s="1"/>
    </row>
    <row r="1122" spans="1:2" x14ac:dyDescent="0.25">
      <c r="A1122" s="1"/>
      <c r="B1122" s="1"/>
    </row>
    <row r="1123" spans="1:2" x14ac:dyDescent="0.25">
      <c r="A1123" s="1"/>
      <c r="B1123" s="1"/>
    </row>
    <row r="1124" spans="1:2" x14ac:dyDescent="0.25">
      <c r="A1124" s="1"/>
      <c r="B1124" s="1"/>
    </row>
    <row r="1125" spans="1:2" x14ac:dyDescent="0.25">
      <c r="A1125" s="1"/>
      <c r="B1125" s="1"/>
    </row>
    <row r="1126" spans="1:2" x14ac:dyDescent="0.25">
      <c r="A1126" s="1"/>
      <c r="B1126" s="1"/>
    </row>
    <row r="1127" spans="1:2" x14ac:dyDescent="0.25">
      <c r="A1127" s="1"/>
      <c r="B1127" s="1"/>
    </row>
    <row r="1128" spans="1:2" x14ac:dyDescent="0.25">
      <c r="A1128" s="1"/>
      <c r="B1128" s="1"/>
    </row>
    <row r="1129" spans="1:2" x14ac:dyDescent="0.25">
      <c r="A1129" s="1"/>
      <c r="B1129" s="1"/>
    </row>
    <row r="1130" spans="1:2" x14ac:dyDescent="0.25">
      <c r="A1130" s="1"/>
      <c r="B1130" s="1"/>
    </row>
    <row r="1131" spans="1:2" x14ac:dyDescent="0.25">
      <c r="A1131" s="1"/>
      <c r="B1131" s="1"/>
    </row>
    <row r="1132" spans="1:2" x14ac:dyDescent="0.25">
      <c r="A1132" s="1"/>
      <c r="B1132" s="1"/>
    </row>
    <row r="1133" spans="1:2" x14ac:dyDescent="0.25">
      <c r="A1133" s="1"/>
      <c r="B1133" s="1"/>
    </row>
    <row r="1134" spans="1:2" x14ac:dyDescent="0.25">
      <c r="A1134" s="1"/>
      <c r="B1134" s="1"/>
    </row>
    <row r="1135" spans="1:2" x14ac:dyDescent="0.25">
      <c r="A1135" s="1"/>
      <c r="B1135" s="1"/>
    </row>
    <row r="1136" spans="1:2" x14ac:dyDescent="0.25">
      <c r="A1136" s="1"/>
      <c r="B1136" s="1"/>
    </row>
    <row r="1137" spans="1:2" x14ac:dyDescent="0.25">
      <c r="A1137" s="1"/>
      <c r="B1137" s="1"/>
    </row>
    <row r="1138" spans="1:2" x14ac:dyDescent="0.25">
      <c r="A1138" s="1"/>
      <c r="B1138" s="1"/>
    </row>
    <row r="1139" spans="1:2" x14ac:dyDescent="0.25">
      <c r="A1139" s="1"/>
      <c r="B1139" s="1"/>
    </row>
    <row r="1140" spans="1:2" x14ac:dyDescent="0.25">
      <c r="A1140" s="1"/>
      <c r="B1140" s="1"/>
    </row>
    <row r="1141" spans="1:2" x14ac:dyDescent="0.25">
      <c r="A1141" s="1"/>
      <c r="B1141" s="1"/>
    </row>
    <row r="1142" spans="1:2" x14ac:dyDescent="0.25">
      <c r="A1142" s="1"/>
      <c r="B1142" s="1"/>
    </row>
    <row r="1143" spans="1:2" x14ac:dyDescent="0.25">
      <c r="A1143" s="1"/>
      <c r="B1143" s="1"/>
    </row>
    <row r="1144" spans="1:2" x14ac:dyDescent="0.25">
      <c r="A1144" s="1"/>
      <c r="B1144" s="1"/>
    </row>
    <row r="1145" spans="1:2" x14ac:dyDescent="0.25">
      <c r="A1145" s="1"/>
      <c r="B1145" s="1"/>
    </row>
    <row r="1146" spans="1:2" x14ac:dyDescent="0.25">
      <c r="A1146" s="1"/>
      <c r="B1146" s="1"/>
    </row>
    <row r="1147" spans="1:2" x14ac:dyDescent="0.25">
      <c r="A1147" s="1"/>
      <c r="B1147" s="1"/>
    </row>
    <row r="1148" spans="1:2" x14ac:dyDescent="0.25">
      <c r="A1148" s="1"/>
      <c r="B1148" s="1"/>
    </row>
    <row r="1149" spans="1:2" x14ac:dyDescent="0.25">
      <c r="A1149" s="1"/>
      <c r="B1149" s="1"/>
    </row>
    <row r="1150" spans="1:2" x14ac:dyDescent="0.25">
      <c r="A1150" s="1"/>
      <c r="B1150" s="1"/>
    </row>
    <row r="1151" spans="1:2" x14ac:dyDescent="0.25">
      <c r="A1151" s="1"/>
      <c r="B1151" s="1"/>
    </row>
    <row r="1152" spans="1:2" x14ac:dyDescent="0.25">
      <c r="A1152" s="1"/>
      <c r="B1152" s="1"/>
    </row>
    <row r="1153" spans="1:2" x14ac:dyDescent="0.25">
      <c r="A1153" s="1"/>
      <c r="B1153" s="1"/>
    </row>
    <row r="1154" spans="1:2" x14ac:dyDescent="0.25">
      <c r="A1154" s="1"/>
      <c r="B1154" s="1"/>
    </row>
    <row r="1155" spans="1:2" x14ac:dyDescent="0.25">
      <c r="A1155" s="1"/>
      <c r="B1155" s="1"/>
    </row>
    <row r="1156" spans="1:2" x14ac:dyDescent="0.25">
      <c r="A1156" s="1"/>
      <c r="B1156" s="1"/>
    </row>
    <row r="1157" spans="1:2" x14ac:dyDescent="0.25">
      <c r="A1157" s="1"/>
      <c r="B1157" s="1"/>
    </row>
    <row r="1158" spans="1:2" x14ac:dyDescent="0.25">
      <c r="A1158" s="1"/>
      <c r="B1158" s="1"/>
    </row>
    <row r="1159" spans="1:2" x14ac:dyDescent="0.25">
      <c r="A1159" s="1"/>
      <c r="B1159" s="1"/>
    </row>
    <row r="1160" spans="1:2" x14ac:dyDescent="0.25">
      <c r="A1160" s="1"/>
      <c r="B1160" s="1"/>
    </row>
    <row r="1161" spans="1:2" x14ac:dyDescent="0.25">
      <c r="A1161" s="1"/>
      <c r="B1161" s="1"/>
    </row>
    <row r="1162" spans="1:2" x14ac:dyDescent="0.25">
      <c r="A1162" s="1"/>
      <c r="B1162" s="1"/>
    </row>
    <row r="1163" spans="1:2" x14ac:dyDescent="0.25">
      <c r="A1163" s="1"/>
      <c r="B1163" s="1"/>
    </row>
    <row r="1164" spans="1:2" x14ac:dyDescent="0.25">
      <c r="A1164" s="1"/>
      <c r="B1164" s="1"/>
    </row>
    <row r="1165" spans="1:2" x14ac:dyDescent="0.25">
      <c r="A1165" s="1"/>
      <c r="B1165" s="1"/>
    </row>
    <row r="1166" spans="1:2" x14ac:dyDescent="0.25">
      <c r="A1166" s="1"/>
      <c r="B1166" s="1"/>
    </row>
    <row r="1167" spans="1:2" x14ac:dyDescent="0.25">
      <c r="A1167" s="1"/>
      <c r="B1167" s="1"/>
    </row>
    <row r="1168" spans="1:2" x14ac:dyDescent="0.25">
      <c r="A1168" s="1"/>
      <c r="B1168" s="1"/>
    </row>
    <row r="1169" spans="1:2" x14ac:dyDescent="0.25">
      <c r="A1169" s="1"/>
      <c r="B1169" s="1"/>
    </row>
    <row r="1170" spans="1:2" x14ac:dyDescent="0.25">
      <c r="A1170" s="1"/>
      <c r="B1170" s="1"/>
    </row>
    <row r="1171" spans="1:2" x14ac:dyDescent="0.25">
      <c r="A1171" s="1"/>
      <c r="B1171" s="1"/>
    </row>
    <row r="1172" spans="1:2" x14ac:dyDescent="0.25">
      <c r="A1172" s="1"/>
      <c r="B1172" s="1"/>
    </row>
    <row r="1173" spans="1:2" x14ac:dyDescent="0.25">
      <c r="A1173" s="1"/>
      <c r="B1173" s="1"/>
    </row>
    <row r="1174" spans="1:2" x14ac:dyDescent="0.25">
      <c r="A1174" s="1"/>
      <c r="B1174" s="1"/>
    </row>
    <row r="1175" spans="1:2" x14ac:dyDescent="0.25">
      <c r="A1175" s="1"/>
      <c r="B1175" s="1"/>
    </row>
    <row r="1176" spans="1:2" x14ac:dyDescent="0.25">
      <c r="A1176" s="1"/>
      <c r="B1176" s="1"/>
    </row>
    <row r="1177" spans="1:2" x14ac:dyDescent="0.25">
      <c r="A1177" s="1"/>
      <c r="B1177" s="1"/>
    </row>
    <row r="1178" spans="1:2" x14ac:dyDescent="0.25">
      <c r="A1178" s="1"/>
      <c r="B1178" s="1"/>
    </row>
    <row r="1179" spans="1:2" x14ac:dyDescent="0.25">
      <c r="A1179" s="1"/>
      <c r="B1179" s="1"/>
    </row>
    <row r="1180" spans="1:2" x14ac:dyDescent="0.25">
      <c r="A1180" s="1"/>
      <c r="B1180" s="1"/>
    </row>
    <row r="1181" spans="1:2" x14ac:dyDescent="0.25">
      <c r="A1181" s="1"/>
      <c r="B1181" s="1"/>
    </row>
    <row r="1182" spans="1:2" x14ac:dyDescent="0.25">
      <c r="A1182" s="1"/>
      <c r="B1182" s="1"/>
    </row>
    <row r="1183" spans="1:2" x14ac:dyDescent="0.25">
      <c r="A1183" s="1"/>
      <c r="B1183" s="1"/>
    </row>
    <row r="1184" spans="1:2" x14ac:dyDescent="0.25">
      <c r="A1184" s="1"/>
      <c r="B1184" s="1"/>
    </row>
    <row r="1185" spans="1:2" x14ac:dyDescent="0.25">
      <c r="A1185" s="1"/>
      <c r="B1185" s="1"/>
    </row>
    <row r="1186" spans="1:2" x14ac:dyDescent="0.25">
      <c r="A1186" s="1"/>
      <c r="B1186" s="1"/>
    </row>
    <row r="1187" spans="1:2" x14ac:dyDescent="0.25">
      <c r="A1187" s="1"/>
      <c r="B1187" s="1"/>
    </row>
    <row r="1188" spans="1:2" x14ac:dyDescent="0.25">
      <c r="A1188" s="1"/>
      <c r="B1188" s="1"/>
    </row>
    <row r="1189" spans="1:2" x14ac:dyDescent="0.25">
      <c r="A1189" s="1"/>
      <c r="B1189" s="1"/>
    </row>
    <row r="1190" spans="1:2" x14ac:dyDescent="0.25">
      <c r="A1190" s="1"/>
      <c r="B1190" s="1"/>
    </row>
    <row r="1191" spans="1:2" x14ac:dyDescent="0.25">
      <c r="A1191" s="1"/>
      <c r="B1191" s="1"/>
    </row>
    <row r="1192" spans="1:2" x14ac:dyDescent="0.25">
      <c r="A1192" s="1"/>
      <c r="B1192" s="1"/>
    </row>
    <row r="1193" spans="1:2" x14ac:dyDescent="0.25">
      <c r="A1193" s="1"/>
      <c r="B1193" s="1"/>
    </row>
    <row r="1194" spans="1:2" x14ac:dyDescent="0.25">
      <c r="A1194" s="1"/>
      <c r="B1194" s="1"/>
    </row>
    <row r="1195" spans="1:2" x14ac:dyDescent="0.25">
      <c r="A1195" s="1"/>
      <c r="B1195" s="1"/>
    </row>
    <row r="1196" spans="1:2" x14ac:dyDescent="0.25">
      <c r="A1196" s="1"/>
      <c r="B1196" s="1"/>
    </row>
    <row r="1197" spans="1:2" x14ac:dyDescent="0.25">
      <c r="A1197" s="1"/>
      <c r="B1197" s="1"/>
    </row>
    <row r="1198" spans="1:2" x14ac:dyDescent="0.25">
      <c r="A1198" s="1"/>
      <c r="B1198" s="1"/>
    </row>
    <row r="1199" spans="1:2" x14ac:dyDescent="0.25">
      <c r="A1199" s="1"/>
      <c r="B1199" s="1"/>
    </row>
    <row r="1200" spans="1:2" x14ac:dyDescent="0.25">
      <c r="A1200" s="1"/>
      <c r="B1200" s="1"/>
    </row>
    <row r="1201" spans="1:2" x14ac:dyDescent="0.25">
      <c r="A1201" s="1"/>
      <c r="B1201" s="1"/>
    </row>
    <row r="1202" spans="1:2" x14ac:dyDescent="0.25">
      <c r="A1202" s="1"/>
      <c r="B1202" s="1"/>
    </row>
    <row r="1203" spans="1:2" x14ac:dyDescent="0.25">
      <c r="A1203" s="1"/>
      <c r="B1203" s="1"/>
    </row>
    <row r="1204" spans="1:2" x14ac:dyDescent="0.25">
      <c r="A1204" s="1"/>
      <c r="B1204" s="1"/>
    </row>
    <row r="1205" spans="1:2" x14ac:dyDescent="0.25">
      <c r="A1205" s="1"/>
      <c r="B1205" s="1"/>
    </row>
    <row r="1206" spans="1:2" x14ac:dyDescent="0.25">
      <c r="A1206" s="1"/>
      <c r="B1206" s="1"/>
    </row>
    <row r="1207" spans="1:2" x14ac:dyDescent="0.25">
      <c r="A1207" s="1"/>
      <c r="B1207" s="1"/>
    </row>
    <row r="1208" spans="1:2" x14ac:dyDescent="0.25">
      <c r="A1208" s="1"/>
      <c r="B1208" s="1"/>
    </row>
    <row r="1209" spans="1:2" x14ac:dyDescent="0.25">
      <c r="A1209" s="1"/>
      <c r="B1209" s="1"/>
    </row>
    <row r="1210" spans="1:2" x14ac:dyDescent="0.25">
      <c r="A1210" s="1"/>
      <c r="B1210" s="1"/>
    </row>
    <row r="1211" spans="1:2" x14ac:dyDescent="0.25">
      <c r="A1211" s="1"/>
      <c r="B1211" s="1"/>
    </row>
    <row r="1212" spans="1:2" x14ac:dyDescent="0.25">
      <c r="A1212" s="1"/>
      <c r="B1212" s="1"/>
    </row>
    <row r="1213" spans="1:2" x14ac:dyDescent="0.25">
      <c r="A1213" s="1"/>
      <c r="B1213" s="1"/>
    </row>
    <row r="1214" spans="1:2" x14ac:dyDescent="0.25">
      <c r="A1214" s="1"/>
      <c r="B1214" s="1"/>
    </row>
    <row r="1215" spans="1:2" x14ac:dyDescent="0.25">
      <c r="A1215" s="1"/>
      <c r="B1215" s="1"/>
    </row>
    <row r="1216" spans="1:2" x14ac:dyDescent="0.25">
      <c r="A1216" s="1"/>
      <c r="B1216" s="1"/>
    </row>
    <row r="1217" spans="1:2" x14ac:dyDescent="0.25">
      <c r="A1217" s="1"/>
      <c r="B1217" s="1"/>
    </row>
    <row r="1218" spans="1:2" x14ac:dyDescent="0.25">
      <c r="A1218" s="1"/>
      <c r="B1218" s="1"/>
    </row>
    <row r="1219" spans="1:2" x14ac:dyDescent="0.25">
      <c r="A1219" s="1"/>
      <c r="B1219" s="1"/>
    </row>
    <row r="1220" spans="1:2" x14ac:dyDescent="0.25">
      <c r="A1220" s="1"/>
      <c r="B1220" s="1"/>
    </row>
    <row r="1221" spans="1:2" x14ac:dyDescent="0.25">
      <c r="A1221" s="1"/>
      <c r="B1221" s="1"/>
    </row>
    <row r="1222" spans="1:2" x14ac:dyDescent="0.25">
      <c r="A1222" s="1"/>
      <c r="B1222" s="1"/>
    </row>
    <row r="1223" spans="1:2" x14ac:dyDescent="0.25">
      <c r="A1223" s="1"/>
      <c r="B1223" s="1"/>
    </row>
    <row r="1224" spans="1:2" x14ac:dyDescent="0.25">
      <c r="A1224" s="1"/>
      <c r="B1224" s="1"/>
    </row>
    <row r="1225" spans="1:2" x14ac:dyDescent="0.25">
      <c r="A1225" s="1"/>
      <c r="B1225" s="1"/>
    </row>
    <row r="1226" spans="1:2" x14ac:dyDescent="0.25">
      <c r="A1226" s="1"/>
      <c r="B1226" s="1"/>
    </row>
    <row r="1227" spans="1:2" x14ac:dyDescent="0.25">
      <c r="A1227" s="1"/>
      <c r="B1227" s="1"/>
    </row>
    <row r="1228" spans="1:2" x14ac:dyDescent="0.25">
      <c r="A1228" s="1"/>
      <c r="B1228" s="1"/>
    </row>
    <row r="1229" spans="1:2" x14ac:dyDescent="0.25">
      <c r="A1229" s="1"/>
      <c r="B1229" s="1"/>
    </row>
    <row r="1230" spans="1:2" x14ac:dyDescent="0.25">
      <c r="A1230" s="1"/>
      <c r="B1230" s="1"/>
    </row>
    <row r="1231" spans="1:2" x14ac:dyDescent="0.25">
      <c r="A1231" s="1"/>
      <c r="B1231" s="1"/>
    </row>
    <row r="1232" spans="1:2" x14ac:dyDescent="0.25">
      <c r="A1232" s="1"/>
      <c r="B1232" s="1"/>
    </row>
    <row r="1233" spans="1:2" x14ac:dyDescent="0.25">
      <c r="A1233" s="1"/>
      <c r="B1233" s="1"/>
    </row>
    <row r="1234" spans="1:2" x14ac:dyDescent="0.25">
      <c r="A1234" s="1"/>
      <c r="B1234" s="1"/>
    </row>
    <row r="1235" spans="1:2" x14ac:dyDescent="0.25">
      <c r="A1235" s="1"/>
      <c r="B1235" s="1"/>
    </row>
    <row r="1236" spans="1:2" x14ac:dyDescent="0.25">
      <c r="A1236" s="1"/>
      <c r="B1236" s="1"/>
    </row>
    <row r="1237" spans="1:2" x14ac:dyDescent="0.25">
      <c r="A1237" s="1"/>
      <c r="B1237" s="1"/>
    </row>
    <row r="1238" spans="1:2" x14ac:dyDescent="0.25">
      <c r="A1238" s="1"/>
      <c r="B1238" s="1"/>
    </row>
    <row r="1239" spans="1:2" x14ac:dyDescent="0.25">
      <c r="A1239" s="1"/>
      <c r="B1239" s="1"/>
    </row>
    <row r="1240" spans="1:2" x14ac:dyDescent="0.25">
      <c r="A1240" s="1"/>
      <c r="B1240" s="1"/>
    </row>
    <row r="1241" spans="1:2" x14ac:dyDescent="0.25">
      <c r="A1241" s="1"/>
      <c r="B1241" s="1"/>
    </row>
    <row r="1242" spans="1:2" x14ac:dyDescent="0.25">
      <c r="A1242" s="1"/>
      <c r="B1242" s="1"/>
    </row>
    <row r="1243" spans="1:2" x14ac:dyDescent="0.25">
      <c r="A1243" s="1"/>
      <c r="B1243" s="1"/>
    </row>
    <row r="1244" spans="1:2" x14ac:dyDescent="0.25">
      <c r="A1244" s="1"/>
      <c r="B1244" s="1"/>
    </row>
    <row r="1245" spans="1:2" x14ac:dyDescent="0.25">
      <c r="A1245" s="1"/>
      <c r="B1245" s="1"/>
    </row>
    <row r="1246" spans="1:2" x14ac:dyDescent="0.25">
      <c r="A1246" s="1"/>
      <c r="B1246" s="1"/>
    </row>
    <row r="1247" spans="1:2" x14ac:dyDescent="0.25">
      <c r="A1247" s="1"/>
      <c r="B1247" s="1"/>
    </row>
    <row r="1248" spans="1:2" x14ac:dyDescent="0.25">
      <c r="A1248" s="1"/>
      <c r="B1248" s="1"/>
    </row>
    <row r="1249" spans="1:2" x14ac:dyDescent="0.25">
      <c r="A1249" s="1"/>
      <c r="B1249" s="1"/>
    </row>
    <row r="1250" spans="1:2" x14ac:dyDescent="0.25">
      <c r="A1250" s="1"/>
      <c r="B1250" s="1"/>
    </row>
    <row r="1251" spans="1:2" x14ac:dyDescent="0.25">
      <c r="A1251" s="1"/>
      <c r="B1251" s="1"/>
    </row>
    <row r="1252" spans="1:2" x14ac:dyDescent="0.25">
      <c r="A1252" s="1"/>
      <c r="B1252" s="1"/>
    </row>
    <row r="1253" spans="1:2" x14ac:dyDescent="0.25">
      <c r="A1253" s="1"/>
      <c r="B1253" s="1"/>
    </row>
    <row r="1254" spans="1:2" x14ac:dyDescent="0.25">
      <c r="A1254" s="1"/>
      <c r="B1254" s="1"/>
    </row>
    <row r="1255" spans="1:2" x14ac:dyDescent="0.25">
      <c r="A1255" s="1"/>
      <c r="B1255" s="1"/>
    </row>
    <row r="1256" spans="1:2" x14ac:dyDescent="0.25">
      <c r="A1256" s="1"/>
      <c r="B1256" s="1"/>
    </row>
    <row r="1257" spans="1:2" x14ac:dyDescent="0.25">
      <c r="A1257" s="1"/>
      <c r="B1257" s="1"/>
    </row>
    <row r="1258" spans="1:2" x14ac:dyDescent="0.25">
      <c r="A1258" s="1"/>
      <c r="B1258" s="1"/>
    </row>
    <row r="1259" spans="1:2" x14ac:dyDescent="0.25">
      <c r="A1259" s="1"/>
      <c r="B1259" s="1"/>
    </row>
    <row r="1260" spans="1:2" x14ac:dyDescent="0.25">
      <c r="A1260" s="1"/>
      <c r="B1260" s="1"/>
    </row>
    <row r="1261" spans="1:2" x14ac:dyDescent="0.25">
      <c r="A1261" s="1"/>
      <c r="B1261" s="1"/>
    </row>
    <row r="1262" spans="1:2" x14ac:dyDescent="0.25">
      <c r="A1262" s="1"/>
      <c r="B1262" s="1"/>
    </row>
    <row r="1263" spans="1:2" x14ac:dyDescent="0.25">
      <c r="A1263" s="1"/>
      <c r="B1263" s="1"/>
    </row>
    <row r="1264" spans="1:2" x14ac:dyDescent="0.25">
      <c r="A1264" s="1"/>
      <c r="B1264" s="1"/>
    </row>
    <row r="1265" spans="1:2" x14ac:dyDescent="0.25">
      <c r="A1265" s="1"/>
      <c r="B1265" s="1"/>
    </row>
    <row r="1266" spans="1:2" x14ac:dyDescent="0.25">
      <c r="A1266" s="1"/>
      <c r="B1266" s="1"/>
    </row>
    <row r="1267" spans="1:2" x14ac:dyDescent="0.25">
      <c r="A1267" s="1"/>
      <c r="B1267" s="1"/>
    </row>
    <row r="1268" spans="1:2" x14ac:dyDescent="0.25">
      <c r="A1268" s="1"/>
      <c r="B1268" s="1"/>
    </row>
    <row r="1269" spans="1:2" x14ac:dyDescent="0.25">
      <c r="A1269" s="1"/>
      <c r="B1269" s="1"/>
    </row>
    <row r="1270" spans="1:2" x14ac:dyDescent="0.25">
      <c r="A1270" s="1"/>
      <c r="B1270" s="1"/>
    </row>
    <row r="1271" spans="1:2" x14ac:dyDescent="0.25">
      <c r="A1271" s="1"/>
      <c r="B1271" s="1"/>
    </row>
    <row r="1272" spans="1:2" x14ac:dyDescent="0.25">
      <c r="A1272" s="1"/>
      <c r="B1272" s="1"/>
    </row>
    <row r="1273" spans="1:2" x14ac:dyDescent="0.25">
      <c r="A1273" s="1"/>
      <c r="B1273" s="1"/>
    </row>
    <row r="1274" spans="1:2" x14ac:dyDescent="0.25">
      <c r="A1274" s="1"/>
      <c r="B1274" s="1"/>
    </row>
    <row r="1275" spans="1:2" x14ac:dyDescent="0.25">
      <c r="A1275" s="1"/>
      <c r="B1275" s="1"/>
    </row>
    <row r="1276" spans="1:2" x14ac:dyDescent="0.25">
      <c r="A1276" s="1"/>
      <c r="B1276" s="1"/>
    </row>
    <row r="1277" spans="1:2" x14ac:dyDescent="0.25">
      <c r="A1277" s="1"/>
      <c r="B1277" s="1"/>
    </row>
    <row r="1278" spans="1:2" x14ac:dyDescent="0.25">
      <c r="A1278" s="1"/>
      <c r="B1278" s="1"/>
    </row>
    <row r="1279" spans="1:2" x14ac:dyDescent="0.25">
      <c r="A1279" s="1"/>
      <c r="B1279" s="1"/>
    </row>
    <row r="1280" spans="1:2" x14ac:dyDescent="0.25">
      <c r="A1280" s="1"/>
      <c r="B1280" s="1"/>
    </row>
    <row r="1281" spans="1:2" x14ac:dyDescent="0.25">
      <c r="A1281" s="1"/>
      <c r="B1281" s="1"/>
    </row>
    <row r="1282" spans="1:2" x14ac:dyDescent="0.25">
      <c r="A1282" s="1"/>
      <c r="B1282" s="1"/>
    </row>
    <row r="1283" spans="1:2" x14ac:dyDescent="0.25">
      <c r="A1283" s="1"/>
      <c r="B1283" s="1"/>
    </row>
    <row r="1284" spans="1:2" x14ac:dyDescent="0.25">
      <c r="A1284" s="1"/>
      <c r="B1284" s="1"/>
    </row>
    <row r="1285" spans="1:2" x14ac:dyDescent="0.25">
      <c r="A1285" s="1"/>
      <c r="B1285" s="1"/>
    </row>
    <row r="1286" spans="1:2" x14ac:dyDescent="0.25">
      <c r="A1286" s="1"/>
      <c r="B1286" s="1"/>
    </row>
    <row r="1287" spans="1:2" x14ac:dyDescent="0.25">
      <c r="A1287" s="1"/>
      <c r="B1287" s="1"/>
    </row>
    <row r="1288" spans="1:2" x14ac:dyDescent="0.25">
      <c r="A1288" s="1"/>
      <c r="B1288" s="1"/>
    </row>
    <row r="1289" spans="1:2" x14ac:dyDescent="0.25">
      <c r="A1289" s="1"/>
      <c r="B1289" s="1"/>
    </row>
    <row r="1290" spans="1:2" x14ac:dyDescent="0.25">
      <c r="A1290" s="1"/>
      <c r="B1290" s="1"/>
    </row>
    <row r="1291" spans="1:2" x14ac:dyDescent="0.25">
      <c r="A1291" s="1"/>
      <c r="B1291" s="1"/>
    </row>
    <row r="1292" spans="1:2" x14ac:dyDescent="0.25">
      <c r="A1292" s="1"/>
      <c r="B1292" s="1"/>
    </row>
    <row r="1293" spans="1:2" x14ac:dyDescent="0.25">
      <c r="A1293" s="1"/>
      <c r="B1293" s="1"/>
    </row>
    <row r="1294" spans="1:2" x14ac:dyDescent="0.25">
      <c r="A1294" s="1"/>
      <c r="B1294" s="1"/>
    </row>
    <row r="1295" spans="1:2" x14ac:dyDescent="0.25">
      <c r="A1295" s="1"/>
      <c r="B1295" s="1"/>
    </row>
    <row r="1296" spans="1:2" x14ac:dyDescent="0.25">
      <c r="A1296" s="1"/>
      <c r="B1296" s="1"/>
    </row>
    <row r="1297" spans="1:2" x14ac:dyDescent="0.25">
      <c r="A1297" s="1"/>
      <c r="B1297" s="1"/>
    </row>
    <row r="1298" spans="1:2" x14ac:dyDescent="0.25">
      <c r="A1298" s="1"/>
      <c r="B1298" s="1"/>
    </row>
    <row r="1299" spans="1:2" x14ac:dyDescent="0.25">
      <c r="A1299" s="1"/>
      <c r="B1299" s="1"/>
    </row>
    <row r="1300" spans="1:2" x14ac:dyDescent="0.25">
      <c r="A1300" s="1"/>
      <c r="B1300" s="1"/>
    </row>
    <row r="1301" spans="1:2" x14ac:dyDescent="0.25">
      <c r="A1301" s="1"/>
      <c r="B1301" s="1"/>
    </row>
    <row r="1302" spans="1:2" x14ac:dyDescent="0.25">
      <c r="A1302" s="1"/>
      <c r="B1302" s="1"/>
    </row>
    <row r="1303" spans="1:2" x14ac:dyDescent="0.25">
      <c r="A1303" s="1"/>
      <c r="B1303" s="1"/>
    </row>
    <row r="1304" spans="1:2" x14ac:dyDescent="0.25">
      <c r="A1304" s="1"/>
      <c r="B1304" s="1"/>
    </row>
    <row r="1305" spans="1:2" x14ac:dyDescent="0.25">
      <c r="A1305" s="1"/>
      <c r="B1305" s="1"/>
    </row>
    <row r="1306" spans="1:2" x14ac:dyDescent="0.25">
      <c r="A1306" s="1"/>
      <c r="B1306" s="1"/>
    </row>
    <row r="1307" spans="1:2" x14ac:dyDescent="0.25">
      <c r="A1307" s="1"/>
      <c r="B1307" s="1"/>
    </row>
    <row r="1308" spans="1:2" x14ac:dyDescent="0.25">
      <c r="A1308" s="1"/>
      <c r="B1308" s="1"/>
    </row>
    <row r="1309" spans="1:2" x14ac:dyDescent="0.25">
      <c r="A1309" s="1"/>
      <c r="B1309" s="1"/>
    </row>
    <row r="1310" spans="1:2" x14ac:dyDescent="0.25">
      <c r="A1310" s="1"/>
      <c r="B1310" s="1"/>
    </row>
    <row r="1311" spans="1:2" x14ac:dyDescent="0.25">
      <c r="A1311" s="1"/>
      <c r="B1311" s="1"/>
    </row>
    <row r="1312" spans="1:2" x14ac:dyDescent="0.25">
      <c r="A1312" s="1"/>
      <c r="B1312" s="1"/>
    </row>
    <row r="1313" spans="1:2" x14ac:dyDescent="0.25">
      <c r="A1313" s="1"/>
      <c r="B1313" s="1"/>
    </row>
    <row r="1314" spans="1:2" x14ac:dyDescent="0.25">
      <c r="A1314" s="1"/>
      <c r="B1314" s="1"/>
    </row>
    <row r="1315" spans="1:2" x14ac:dyDescent="0.25">
      <c r="A1315" s="1"/>
      <c r="B1315" s="1"/>
    </row>
    <row r="1316" spans="1:2" x14ac:dyDescent="0.25">
      <c r="A1316" s="1"/>
      <c r="B1316" s="1"/>
    </row>
    <row r="1317" spans="1:2" x14ac:dyDescent="0.25">
      <c r="A1317" s="1"/>
      <c r="B1317" s="1"/>
    </row>
    <row r="1318" spans="1:2" x14ac:dyDescent="0.25">
      <c r="A1318" s="1"/>
      <c r="B1318" s="1"/>
    </row>
    <row r="1319" spans="1:2" x14ac:dyDescent="0.25">
      <c r="A1319" s="1"/>
      <c r="B1319" s="1"/>
    </row>
    <row r="1320" spans="1:2" x14ac:dyDescent="0.25">
      <c r="A1320" s="1"/>
      <c r="B1320" s="1"/>
    </row>
    <row r="1321" spans="1:2" x14ac:dyDescent="0.25">
      <c r="A1321" s="1"/>
      <c r="B1321" s="1"/>
    </row>
    <row r="1322" spans="1:2" x14ac:dyDescent="0.25">
      <c r="A1322" s="1"/>
      <c r="B1322" s="1"/>
    </row>
    <row r="1323" spans="1:2" x14ac:dyDescent="0.25">
      <c r="A1323" s="1"/>
      <c r="B1323" s="1"/>
    </row>
    <row r="1324" spans="1:2" x14ac:dyDescent="0.25">
      <c r="A1324" s="1"/>
      <c r="B1324" s="1"/>
    </row>
    <row r="1325" spans="1:2" x14ac:dyDescent="0.25">
      <c r="A1325" s="1"/>
      <c r="B1325" s="1"/>
    </row>
    <row r="1326" spans="1:2" x14ac:dyDescent="0.25">
      <c r="A1326" s="1"/>
      <c r="B1326" s="1"/>
    </row>
    <row r="1327" spans="1:2" x14ac:dyDescent="0.25">
      <c r="A1327" s="1"/>
      <c r="B1327" s="1"/>
    </row>
    <row r="1328" spans="1:2" x14ac:dyDescent="0.25">
      <c r="A1328" s="1"/>
      <c r="B1328" s="1"/>
    </row>
    <row r="1329" spans="1:2" x14ac:dyDescent="0.25">
      <c r="A1329" s="1"/>
      <c r="B1329" s="1"/>
    </row>
    <row r="1330" spans="1:2" x14ac:dyDescent="0.25">
      <c r="A1330" s="1"/>
      <c r="B1330" s="1"/>
    </row>
    <row r="1331" spans="1:2" x14ac:dyDescent="0.25">
      <c r="A1331" s="1"/>
      <c r="B1331" s="1"/>
    </row>
    <row r="1332" spans="1:2" x14ac:dyDescent="0.25">
      <c r="A1332" s="1"/>
      <c r="B1332" s="1"/>
    </row>
    <row r="1333" spans="1:2" x14ac:dyDescent="0.25">
      <c r="A1333" s="1"/>
      <c r="B1333" s="1"/>
    </row>
    <row r="1334" spans="1:2" x14ac:dyDescent="0.25">
      <c r="A1334" s="1"/>
      <c r="B1334" s="1"/>
    </row>
    <row r="1335" spans="1:2" x14ac:dyDescent="0.25">
      <c r="A1335" s="1"/>
      <c r="B1335" s="1"/>
    </row>
    <row r="1336" spans="1:2" x14ac:dyDescent="0.25">
      <c r="A1336" s="1"/>
      <c r="B1336" s="1"/>
    </row>
    <row r="1337" spans="1:2" x14ac:dyDescent="0.25">
      <c r="A1337" s="1"/>
      <c r="B1337" s="1"/>
    </row>
    <row r="1338" spans="1:2" x14ac:dyDescent="0.25">
      <c r="A1338" s="1"/>
      <c r="B1338" s="1"/>
    </row>
    <row r="1339" spans="1:2" x14ac:dyDescent="0.25">
      <c r="A1339" s="1"/>
      <c r="B1339" s="1"/>
    </row>
    <row r="1340" spans="1:2" x14ac:dyDescent="0.25">
      <c r="A1340" s="1"/>
      <c r="B1340" s="1"/>
    </row>
    <row r="1341" spans="1:2" x14ac:dyDescent="0.25">
      <c r="A1341" s="1"/>
      <c r="B1341" s="1"/>
    </row>
    <row r="1342" spans="1:2" x14ac:dyDescent="0.25">
      <c r="A1342" s="1"/>
      <c r="B1342" s="1"/>
    </row>
    <row r="1343" spans="1:2" x14ac:dyDescent="0.25">
      <c r="A1343" s="1"/>
      <c r="B1343" s="1"/>
    </row>
    <row r="1344" spans="1:2" x14ac:dyDescent="0.25">
      <c r="A1344" s="1"/>
      <c r="B1344" s="1"/>
    </row>
    <row r="1345" spans="1:2" x14ac:dyDescent="0.25">
      <c r="A1345" s="1"/>
      <c r="B1345" s="1"/>
    </row>
    <row r="1346" spans="1:2" x14ac:dyDescent="0.25">
      <c r="A1346" s="1"/>
      <c r="B1346" s="1"/>
    </row>
    <row r="1347" spans="1:2" x14ac:dyDescent="0.25">
      <c r="A1347" s="1"/>
      <c r="B1347" s="1"/>
    </row>
    <row r="1348" spans="1:2" x14ac:dyDescent="0.25">
      <c r="A1348" s="1"/>
      <c r="B1348" s="1"/>
    </row>
    <row r="1349" spans="1:2" x14ac:dyDescent="0.25">
      <c r="A1349" s="1"/>
      <c r="B1349" s="1"/>
    </row>
    <row r="1350" spans="1:2" x14ac:dyDescent="0.25">
      <c r="A1350" s="1"/>
      <c r="B1350" s="1"/>
    </row>
    <row r="1351" spans="1:2" x14ac:dyDescent="0.25">
      <c r="A1351" s="1"/>
      <c r="B1351" s="1"/>
    </row>
    <row r="1352" spans="1:2" x14ac:dyDescent="0.25">
      <c r="A1352" s="1"/>
      <c r="B1352" s="1"/>
    </row>
    <row r="1353" spans="1:2" x14ac:dyDescent="0.25">
      <c r="A1353" s="1"/>
      <c r="B1353" s="1"/>
    </row>
    <row r="1354" spans="1:2" x14ac:dyDescent="0.25">
      <c r="A1354" s="1"/>
      <c r="B1354" s="1"/>
    </row>
    <row r="1355" spans="1:2" x14ac:dyDescent="0.25">
      <c r="A1355" s="1"/>
      <c r="B1355" s="1"/>
    </row>
    <row r="1356" spans="1:2" x14ac:dyDescent="0.25">
      <c r="A1356" s="1"/>
      <c r="B1356" s="1"/>
    </row>
    <row r="1357" spans="1:2" x14ac:dyDescent="0.25">
      <c r="A1357" s="1"/>
      <c r="B1357" s="1"/>
    </row>
    <row r="1358" spans="1:2" x14ac:dyDescent="0.25">
      <c r="A1358" s="1"/>
      <c r="B1358" s="1"/>
    </row>
    <row r="1359" spans="1:2" x14ac:dyDescent="0.25">
      <c r="A1359" s="1"/>
      <c r="B1359" s="1"/>
    </row>
    <row r="1360" spans="1:2" x14ac:dyDescent="0.25">
      <c r="A1360" s="1"/>
      <c r="B1360" s="1"/>
    </row>
    <row r="1361" spans="1:2" x14ac:dyDescent="0.25">
      <c r="A1361" s="1"/>
      <c r="B1361" s="1"/>
    </row>
    <row r="1362" spans="1:2" x14ac:dyDescent="0.25">
      <c r="A1362" s="1"/>
      <c r="B1362" s="1"/>
    </row>
    <row r="1363" spans="1:2" x14ac:dyDescent="0.25">
      <c r="A1363" s="1"/>
      <c r="B1363" s="1"/>
    </row>
    <row r="1364" spans="1:2" x14ac:dyDescent="0.25">
      <c r="A1364" s="1"/>
      <c r="B1364" s="1"/>
    </row>
    <row r="1365" spans="1:2" x14ac:dyDescent="0.25">
      <c r="A1365" s="1"/>
      <c r="B1365" s="1"/>
    </row>
    <row r="1366" spans="1:2" x14ac:dyDescent="0.25">
      <c r="A1366" s="1"/>
      <c r="B1366" s="1"/>
    </row>
    <row r="1367" spans="1:2" x14ac:dyDescent="0.25">
      <c r="A1367" s="1"/>
      <c r="B1367" s="1"/>
    </row>
    <row r="1368" spans="1:2" x14ac:dyDescent="0.25">
      <c r="A1368" s="1"/>
      <c r="B1368" s="1"/>
    </row>
    <row r="1369" spans="1:2" x14ac:dyDescent="0.25">
      <c r="A1369" s="1"/>
      <c r="B1369" s="1"/>
    </row>
    <row r="1370" spans="1:2" x14ac:dyDescent="0.25">
      <c r="A1370" s="1"/>
      <c r="B1370" s="1"/>
    </row>
    <row r="1371" spans="1:2" x14ac:dyDescent="0.25">
      <c r="A1371" s="1"/>
      <c r="B1371" s="1"/>
    </row>
    <row r="1372" spans="1:2" x14ac:dyDescent="0.25">
      <c r="A1372" s="1"/>
      <c r="B1372" s="1"/>
    </row>
    <row r="1373" spans="1:2" x14ac:dyDescent="0.25">
      <c r="A1373" s="1"/>
      <c r="B1373" s="1"/>
    </row>
    <row r="1374" spans="1:2" x14ac:dyDescent="0.25">
      <c r="A1374" s="1"/>
      <c r="B1374" s="1"/>
    </row>
    <row r="1375" spans="1:2" x14ac:dyDescent="0.25">
      <c r="A1375" s="1"/>
      <c r="B1375" s="1"/>
    </row>
    <row r="1376" spans="1:2" x14ac:dyDescent="0.25">
      <c r="A1376" s="1"/>
      <c r="B1376" s="1"/>
    </row>
    <row r="1377" spans="1:2" x14ac:dyDescent="0.25">
      <c r="A1377" s="1"/>
      <c r="B1377" s="1"/>
    </row>
    <row r="1378" spans="1:2" x14ac:dyDescent="0.25">
      <c r="A1378" s="1"/>
      <c r="B1378" s="1"/>
    </row>
    <row r="1379" spans="1:2" x14ac:dyDescent="0.25">
      <c r="A1379" s="1"/>
      <c r="B1379" s="1"/>
    </row>
    <row r="1380" spans="1:2" x14ac:dyDescent="0.25">
      <c r="A1380" s="1"/>
      <c r="B1380" s="1"/>
    </row>
    <row r="1381" spans="1:2" x14ac:dyDescent="0.25">
      <c r="A1381" s="1"/>
      <c r="B1381" s="1"/>
    </row>
    <row r="1382" spans="1:2" x14ac:dyDescent="0.25">
      <c r="A1382" s="1"/>
      <c r="B1382" s="1"/>
    </row>
    <row r="1383" spans="1:2" x14ac:dyDescent="0.25">
      <c r="A1383" s="1"/>
      <c r="B1383" s="1"/>
    </row>
    <row r="1384" spans="1:2" x14ac:dyDescent="0.25">
      <c r="A1384" s="1"/>
      <c r="B1384" s="1"/>
    </row>
    <row r="1385" spans="1:2" x14ac:dyDescent="0.25">
      <c r="A1385" s="1"/>
      <c r="B1385" s="1"/>
    </row>
    <row r="1386" spans="1:2" x14ac:dyDescent="0.25">
      <c r="A1386" s="1"/>
      <c r="B1386" s="1"/>
    </row>
    <row r="1387" spans="1:2" x14ac:dyDescent="0.25">
      <c r="A1387" s="1"/>
      <c r="B1387" s="1"/>
    </row>
    <row r="1388" spans="1:2" x14ac:dyDescent="0.25">
      <c r="A1388" s="1"/>
      <c r="B1388" s="1"/>
    </row>
    <row r="1389" spans="1:2" x14ac:dyDescent="0.25">
      <c r="A1389" s="1"/>
      <c r="B1389" s="1"/>
    </row>
    <row r="1390" spans="1:2" x14ac:dyDescent="0.25">
      <c r="A1390" s="1"/>
      <c r="B1390" s="1"/>
    </row>
    <row r="1391" spans="1:2" x14ac:dyDescent="0.25">
      <c r="A1391" s="1"/>
      <c r="B1391" s="1"/>
    </row>
    <row r="1392" spans="1:2" x14ac:dyDescent="0.25">
      <c r="A1392" s="1"/>
      <c r="B1392" s="1"/>
    </row>
    <row r="1393" spans="1:2" x14ac:dyDescent="0.25">
      <c r="A1393" s="1"/>
      <c r="B1393" s="1"/>
    </row>
    <row r="1394" spans="1:2" x14ac:dyDescent="0.25">
      <c r="A1394" s="1"/>
      <c r="B1394" s="1"/>
    </row>
    <row r="1395" spans="1:2" x14ac:dyDescent="0.25">
      <c r="A1395" s="1"/>
      <c r="B1395" s="1"/>
    </row>
    <row r="1396" spans="1:2" x14ac:dyDescent="0.25">
      <c r="A1396" s="1"/>
      <c r="B1396" s="1"/>
    </row>
    <row r="1397" spans="1:2" x14ac:dyDescent="0.25">
      <c r="A1397" s="1"/>
      <c r="B1397" s="1"/>
    </row>
    <row r="1398" spans="1:2" x14ac:dyDescent="0.25">
      <c r="A1398" s="1"/>
      <c r="B1398" s="1"/>
    </row>
    <row r="1399" spans="1:2" x14ac:dyDescent="0.25">
      <c r="A1399" s="1"/>
      <c r="B1399" s="1"/>
    </row>
    <row r="1400" spans="1:2" x14ac:dyDescent="0.25">
      <c r="A1400" s="1"/>
      <c r="B1400" s="1"/>
    </row>
    <row r="1401" spans="1:2" x14ac:dyDescent="0.25">
      <c r="A1401" s="1"/>
      <c r="B1401" s="1"/>
    </row>
    <row r="1402" spans="1:2" x14ac:dyDescent="0.25">
      <c r="A1402" s="1"/>
      <c r="B1402" s="1"/>
    </row>
    <row r="1403" spans="1:2" x14ac:dyDescent="0.25">
      <c r="A1403" s="1"/>
      <c r="B1403" s="1"/>
    </row>
    <row r="1404" spans="1:2" x14ac:dyDescent="0.25">
      <c r="A1404" s="1"/>
      <c r="B1404" s="1"/>
    </row>
    <row r="1405" spans="1:2" x14ac:dyDescent="0.25">
      <c r="A1405" s="1"/>
      <c r="B1405" s="1"/>
    </row>
    <row r="1406" spans="1:2" x14ac:dyDescent="0.25">
      <c r="A1406" s="1"/>
      <c r="B1406" s="1"/>
    </row>
    <row r="1407" spans="1:2" x14ac:dyDescent="0.25">
      <c r="A1407" s="1"/>
      <c r="B1407" s="1"/>
    </row>
    <row r="1408" spans="1:2" x14ac:dyDescent="0.25">
      <c r="A1408" s="1"/>
      <c r="B1408" s="1"/>
    </row>
    <row r="1409" spans="1:2" x14ac:dyDescent="0.25">
      <c r="A1409" s="1"/>
      <c r="B1409" s="1"/>
    </row>
    <row r="1410" spans="1:2" x14ac:dyDescent="0.25">
      <c r="A1410" s="1"/>
      <c r="B1410" s="1"/>
    </row>
    <row r="1411" spans="1:2" x14ac:dyDescent="0.25">
      <c r="A1411" s="1"/>
      <c r="B1411" s="1"/>
    </row>
    <row r="1412" spans="1:2" x14ac:dyDescent="0.25">
      <c r="A1412" s="1"/>
      <c r="B1412" s="1"/>
    </row>
    <row r="1413" spans="1:2" x14ac:dyDescent="0.25">
      <c r="A1413" s="1"/>
      <c r="B1413" s="1"/>
    </row>
    <row r="1414" spans="1:2" x14ac:dyDescent="0.25">
      <c r="A1414" s="1"/>
      <c r="B1414" s="1"/>
    </row>
    <row r="1415" spans="1:2" x14ac:dyDescent="0.25">
      <c r="A1415" s="1"/>
      <c r="B1415" s="1"/>
    </row>
    <row r="1416" spans="1:2" x14ac:dyDescent="0.25">
      <c r="A1416" s="1"/>
      <c r="B1416" s="1"/>
    </row>
    <row r="1417" spans="1:2" x14ac:dyDescent="0.25">
      <c r="A1417" s="1"/>
      <c r="B1417" s="1"/>
    </row>
    <row r="1418" spans="1:2" x14ac:dyDescent="0.25">
      <c r="A1418" s="1"/>
      <c r="B1418" s="1"/>
    </row>
    <row r="1419" spans="1:2" x14ac:dyDescent="0.25">
      <c r="A1419" s="1"/>
      <c r="B1419" s="1"/>
    </row>
    <row r="1420" spans="1:2" x14ac:dyDescent="0.25">
      <c r="A1420" s="1"/>
      <c r="B1420" s="1"/>
    </row>
    <row r="1421" spans="1:2" x14ac:dyDescent="0.25">
      <c r="A1421" s="1"/>
      <c r="B1421" s="1"/>
    </row>
    <row r="1422" spans="1:2" x14ac:dyDescent="0.25">
      <c r="A1422" s="1"/>
      <c r="B1422" s="1"/>
    </row>
    <row r="1423" spans="1:2" x14ac:dyDescent="0.25">
      <c r="A1423" s="1"/>
      <c r="B1423" s="1"/>
    </row>
    <row r="1424" spans="1:2" x14ac:dyDescent="0.25">
      <c r="A1424" s="1"/>
      <c r="B1424" s="1"/>
    </row>
    <row r="1425" spans="1:2" x14ac:dyDescent="0.25">
      <c r="A1425" s="1"/>
      <c r="B1425" s="1"/>
    </row>
    <row r="1426" spans="1:2" x14ac:dyDescent="0.25">
      <c r="A1426" s="1"/>
      <c r="B1426" s="1"/>
    </row>
    <row r="1427" spans="1:2" x14ac:dyDescent="0.25">
      <c r="A1427" s="1"/>
      <c r="B1427" s="1"/>
    </row>
  </sheetData>
  <sortState ref="A2:E1427">
    <sortCondition ref="A2:A1427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5"/>
  <sheetViews>
    <sheetView zoomScale="90" zoomScaleNormal="90" workbookViewId="0">
      <selection activeCell="G30" sqref="G30"/>
    </sheetView>
  </sheetViews>
  <sheetFormatPr baseColWidth="10" defaultRowHeight="15" x14ac:dyDescent="0.25"/>
  <cols>
    <col min="1" max="1" width="26.42578125" bestFit="1" customWidth="1"/>
    <col min="2" max="2" width="16.140625" customWidth="1"/>
    <col min="3" max="3" width="16.28515625" customWidth="1"/>
    <col min="4" max="4" width="15" customWidth="1"/>
  </cols>
  <sheetData>
    <row r="2" spans="1:4" x14ac:dyDescent="0.25">
      <c r="B2" s="41" t="s">
        <v>306</v>
      </c>
      <c r="C2" s="43"/>
      <c r="D2" s="42"/>
    </row>
    <row r="3" spans="1:4" x14ac:dyDescent="0.25">
      <c r="A3" s="12" t="s">
        <v>291</v>
      </c>
      <c r="B3" s="19" t="s">
        <v>332</v>
      </c>
      <c r="C3" s="19" t="s">
        <v>331</v>
      </c>
      <c r="D3" s="19" t="s">
        <v>333</v>
      </c>
    </row>
    <row r="4" spans="1:4" x14ac:dyDescent="0.25">
      <c r="A4" s="11" t="s">
        <v>285</v>
      </c>
      <c r="B4" s="13">
        <v>22000</v>
      </c>
      <c r="C4" s="13">
        <v>20000</v>
      </c>
      <c r="D4" s="13">
        <v>18000</v>
      </c>
    </row>
    <row r="5" spans="1:4" x14ac:dyDescent="0.25">
      <c r="A5" s="11" t="s">
        <v>286</v>
      </c>
      <c r="B5" s="13">
        <v>45000</v>
      </c>
      <c r="C5" s="13">
        <v>45000</v>
      </c>
      <c r="D5" s="13">
        <v>25000</v>
      </c>
    </row>
    <row r="6" spans="1:4" x14ac:dyDescent="0.25">
      <c r="A6" s="11" t="s">
        <v>287</v>
      </c>
      <c r="B6" s="13">
        <v>50000</v>
      </c>
      <c r="C6" s="13">
        <v>80000</v>
      </c>
      <c r="D6" s="13">
        <v>125000</v>
      </c>
    </row>
    <row r="7" spans="1:4" x14ac:dyDescent="0.25">
      <c r="A7" s="11" t="s">
        <v>288</v>
      </c>
      <c r="B7" s="13">
        <v>15000</v>
      </c>
      <c r="C7" s="13">
        <v>20000</v>
      </c>
      <c r="D7" s="13">
        <v>20000</v>
      </c>
    </row>
    <row r="8" spans="1:4" x14ac:dyDescent="0.25">
      <c r="A8" s="11" t="s">
        <v>289</v>
      </c>
      <c r="B8" s="13">
        <v>30000</v>
      </c>
      <c r="C8" s="13">
        <v>15000</v>
      </c>
      <c r="D8" s="13">
        <v>12000</v>
      </c>
    </row>
    <row r="9" spans="1:4" x14ac:dyDescent="0.25">
      <c r="A9" s="11" t="s">
        <v>290</v>
      </c>
      <c r="B9" s="13">
        <v>8000</v>
      </c>
      <c r="C9" s="13">
        <v>8000</v>
      </c>
      <c r="D9" s="13">
        <v>8000</v>
      </c>
    </row>
    <row r="10" spans="1:4" x14ac:dyDescent="0.25">
      <c r="B10" s="17">
        <f t="shared" ref="B10:D10" si="0">SUM(B4:B9)</f>
        <v>170000</v>
      </c>
      <c r="C10" s="17">
        <f t="shared" si="0"/>
        <v>188000</v>
      </c>
      <c r="D10" s="17">
        <f t="shared" si="0"/>
        <v>208000</v>
      </c>
    </row>
    <row r="12" spans="1:4" x14ac:dyDescent="0.25">
      <c r="B12" s="41" t="s">
        <v>307</v>
      </c>
      <c r="C12" s="43"/>
      <c r="D12" s="42"/>
    </row>
    <row r="13" spans="1:4" x14ac:dyDescent="0.25">
      <c r="A13" s="12" t="s">
        <v>291</v>
      </c>
      <c r="B13" s="19" t="s">
        <v>332</v>
      </c>
      <c r="C13" s="19" t="s">
        <v>331</v>
      </c>
      <c r="D13" s="19" t="s">
        <v>333</v>
      </c>
    </row>
    <row r="14" spans="1:4" x14ac:dyDescent="0.25">
      <c r="A14" s="11" t="s">
        <v>285</v>
      </c>
      <c r="B14" s="13">
        <v>24614.200000000004</v>
      </c>
      <c r="C14" s="13">
        <v>21293.899999999998</v>
      </c>
      <c r="D14" s="13">
        <v>21066.700000000004</v>
      </c>
    </row>
    <row r="15" spans="1:4" x14ac:dyDescent="0.25">
      <c r="A15" s="11" t="s">
        <v>286</v>
      </c>
      <c r="B15" s="13">
        <v>27847.600000000002</v>
      </c>
      <c r="C15" s="13">
        <v>33817.099999999991</v>
      </c>
      <c r="D15" s="13">
        <v>28015.100000000002</v>
      </c>
    </row>
    <row r="16" spans="1:4" x14ac:dyDescent="0.25">
      <c r="A16" s="11" t="s">
        <v>287</v>
      </c>
      <c r="B16" s="13">
        <v>55940.499999999993</v>
      </c>
      <c r="C16" s="13">
        <v>84770.099999999991</v>
      </c>
      <c r="D16" s="13">
        <v>74886.199999999953</v>
      </c>
    </row>
    <row r="17" spans="1:4" x14ac:dyDescent="0.25">
      <c r="A17" s="11" t="s">
        <v>288</v>
      </c>
      <c r="B17" s="13">
        <v>14245.499999999998</v>
      </c>
      <c r="C17" s="13">
        <v>17635.599999999999</v>
      </c>
      <c r="D17" s="13">
        <v>19810.5</v>
      </c>
    </row>
    <row r="18" spans="1:4" x14ac:dyDescent="0.25">
      <c r="A18" s="11" t="s">
        <v>289</v>
      </c>
      <c r="B18" s="13">
        <v>19415.899999999998</v>
      </c>
      <c r="C18" s="13">
        <v>17368.5</v>
      </c>
      <c r="D18" s="13">
        <v>15525.800000000001</v>
      </c>
    </row>
    <row r="19" spans="1:4" x14ac:dyDescent="0.25">
      <c r="A19" s="11" t="s">
        <v>290</v>
      </c>
      <c r="B19" s="13">
        <v>8871.9</v>
      </c>
      <c r="C19" s="13">
        <v>6329.6000000000013</v>
      </c>
      <c r="D19" s="13">
        <v>6910.2</v>
      </c>
    </row>
    <row r="20" spans="1:4" x14ac:dyDescent="0.25">
      <c r="B20" s="17">
        <f t="shared" ref="B20:D20" si="1">SUM(B14:B19)</f>
        <v>150935.59999999998</v>
      </c>
      <c r="C20" s="17">
        <f t="shared" si="1"/>
        <v>181214.8</v>
      </c>
      <c r="D20" s="17">
        <f t="shared" si="1"/>
        <v>166214.49999999994</v>
      </c>
    </row>
    <row r="22" spans="1:4" x14ac:dyDescent="0.25">
      <c r="B22" s="19" t="s">
        <v>332</v>
      </c>
      <c r="C22" s="19" t="s">
        <v>331</v>
      </c>
      <c r="D22" s="19" t="s">
        <v>333</v>
      </c>
    </row>
    <row r="23" spans="1:4" x14ac:dyDescent="0.25">
      <c r="A23" s="11" t="s">
        <v>308</v>
      </c>
      <c r="B23" s="14">
        <f>B10</f>
        <v>170000</v>
      </c>
      <c r="C23" s="14">
        <f>C10</f>
        <v>188000</v>
      </c>
      <c r="D23" s="14">
        <f>D10</f>
        <v>208000</v>
      </c>
    </row>
    <row r="24" spans="1:4" x14ac:dyDescent="0.25">
      <c r="A24" s="11" t="s">
        <v>309</v>
      </c>
      <c r="B24" s="14">
        <f>B20</f>
        <v>150935.59999999998</v>
      </c>
      <c r="C24" s="14">
        <f>C20</f>
        <v>181214.8</v>
      </c>
      <c r="D24" s="14">
        <f>D20</f>
        <v>166214.49999999994</v>
      </c>
    </row>
    <row r="25" spans="1:4" x14ac:dyDescent="0.25">
      <c r="A25" s="11" t="s">
        <v>310</v>
      </c>
      <c r="B25" s="22">
        <f>B24/B23</f>
        <v>0.88785647058823514</v>
      </c>
      <c r="C25" s="22">
        <f t="shared" ref="C25:D25" si="2">C24/C23</f>
        <v>0.96390851063829786</v>
      </c>
      <c r="D25" s="22">
        <f t="shared" si="2"/>
        <v>0.79910817307692283</v>
      </c>
    </row>
  </sheetData>
  <mergeCells count="2">
    <mergeCell ref="B2:D2"/>
    <mergeCell ref="B12:D12"/>
  </mergeCells>
  <pageMargins left="0.7" right="0.7" top="0.75" bottom="0.75" header="0.3" footer="0.3"/>
  <pageSetup paperSize="9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0"/>
  <sheetViews>
    <sheetView workbookViewId="0">
      <selection activeCell="B24" sqref="B24"/>
    </sheetView>
  </sheetViews>
  <sheetFormatPr baseColWidth="10" defaultRowHeight="15" x14ac:dyDescent="0.25"/>
  <cols>
    <col min="1" max="2" width="17.42578125" style="9" customWidth="1"/>
    <col min="3" max="3" width="19" customWidth="1"/>
    <col min="4" max="4" width="6.85546875" bestFit="1" customWidth="1"/>
    <col min="5" max="5" width="15.42578125" bestFit="1" customWidth="1"/>
    <col min="6" max="6" width="16.42578125" customWidth="1"/>
  </cols>
  <sheetData>
    <row r="1" spans="1:5" x14ac:dyDescent="0.25">
      <c r="A1" s="7" t="s">
        <v>20</v>
      </c>
      <c r="B1" s="7" t="s">
        <v>303</v>
      </c>
      <c r="C1" s="8" t="s">
        <v>294</v>
      </c>
      <c r="D1" s="8" t="s">
        <v>295</v>
      </c>
    </row>
    <row r="2" spans="1:5" x14ac:dyDescent="0.25">
      <c r="A2" s="9">
        <v>42373</v>
      </c>
      <c r="B2" s="9" t="s">
        <v>298</v>
      </c>
      <c r="C2" t="s">
        <v>296</v>
      </c>
      <c r="D2" s="10">
        <v>4.1666666666666664E-2</v>
      </c>
      <c r="E2" s="40"/>
    </row>
    <row r="3" spans="1:5" x14ac:dyDescent="0.25">
      <c r="A3" s="9">
        <v>42373</v>
      </c>
      <c r="B3" s="9" t="s">
        <v>299</v>
      </c>
      <c r="C3" t="s">
        <v>300</v>
      </c>
      <c r="D3" s="10">
        <v>6.25E-2</v>
      </c>
      <c r="E3" s="40"/>
    </row>
    <row r="4" spans="1:5" x14ac:dyDescent="0.25">
      <c r="A4" s="9">
        <v>42373</v>
      </c>
      <c r="B4" s="9" t="s">
        <v>298</v>
      </c>
      <c r="C4" t="s">
        <v>301</v>
      </c>
      <c r="D4" s="10">
        <v>7.2916666666666671E-2</v>
      </c>
      <c r="E4" s="40"/>
    </row>
    <row r="5" spans="1:5" x14ac:dyDescent="0.25">
      <c r="A5" s="9">
        <v>42373</v>
      </c>
      <c r="B5" s="9" t="s">
        <v>298</v>
      </c>
      <c r="C5" t="s">
        <v>301</v>
      </c>
      <c r="D5" s="10">
        <v>2.0833333333333332E-2</v>
      </c>
      <c r="E5" s="40"/>
    </row>
    <row r="6" spans="1:5" x14ac:dyDescent="0.25">
      <c r="A6" s="9">
        <v>42373</v>
      </c>
      <c r="B6" s="9" t="s">
        <v>299</v>
      </c>
      <c r="C6" t="s">
        <v>300</v>
      </c>
      <c r="D6" s="10">
        <v>4.1666666666666664E-2</v>
      </c>
      <c r="E6" s="40"/>
    </row>
    <row r="7" spans="1:5" x14ac:dyDescent="0.25">
      <c r="A7" s="9">
        <v>42373</v>
      </c>
      <c r="B7" s="9" t="s">
        <v>297</v>
      </c>
      <c r="C7" t="s">
        <v>301</v>
      </c>
      <c r="D7" s="10">
        <v>4.1666666666666664E-2</v>
      </c>
      <c r="E7" s="40"/>
    </row>
    <row r="8" spans="1:5" x14ac:dyDescent="0.25">
      <c r="A8" s="9">
        <v>42373</v>
      </c>
      <c r="B8" s="9" t="s">
        <v>299</v>
      </c>
      <c r="C8" t="s">
        <v>301</v>
      </c>
      <c r="D8" s="10">
        <v>7.2916666666666671E-2</v>
      </c>
      <c r="E8" s="40"/>
    </row>
    <row r="9" spans="1:5" x14ac:dyDescent="0.25">
      <c r="A9" s="9">
        <v>42373</v>
      </c>
      <c r="B9" s="9" t="s">
        <v>298</v>
      </c>
      <c r="C9" t="s">
        <v>300</v>
      </c>
      <c r="D9" s="10">
        <v>6.25E-2</v>
      </c>
      <c r="E9" s="40"/>
    </row>
    <row r="10" spans="1:5" x14ac:dyDescent="0.25">
      <c r="A10" s="9">
        <v>42373</v>
      </c>
      <c r="B10" s="9" t="s">
        <v>297</v>
      </c>
      <c r="C10" t="s">
        <v>296</v>
      </c>
      <c r="D10" s="10">
        <v>2.0833333333333332E-2</v>
      </c>
      <c r="E10" s="40"/>
    </row>
    <row r="11" spans="1:5" x14ac:dyDescent="0.25">
      <c r="A11" s="9">
        <v>42374</v>
      </c>
      <c r="B11" s="9" t="s">
        <v>297</v>
      </c>
      <c r="C11" t="s">
        <v>302</v>
      </c>
      <c r="D11" s="10">
        <v>0.15624999999999997</v>
      </c>
      <c r="E11" s="40"/>
    </row>
    <row r="12" spans="1:5" x14ac:dyDescent="0.25">
      <c r="A12" s="9">
        <v>42374</v>
      </c>
      <c r="B12" s="9" t="s">
        <v>297</v>
      </c>
      <c r="C12" t="s">
        <v>302</v>
      </c>
      <c r="D12" s="10">
        <v>6.25E-2</v>
      </c>
      <c r="E12" s="40"/>
    </row>
    <row r="13" spans="1:5" x14ac:dyDescent="0.25">
      <c r="A13" s="9">
        <v>42374</v>
      </c>
      <c r="B13" s="9" t="s">
        <v>299</v>
      </c>
      <c r="C13" t="s">
        <v>302</v>
      </c>
      <c r="D13" s="10">
        <v>6.25E-2</v>
      </c>
      <c r="E13" s="40"/>
    </row>
    <row r="14" spans="1:5" x14ac:dyDescent="0.25">
      <c r="A14" s="9">
        <v>42374</v>
      </c>
      <c r="B14" s="9" t="s">
        <v>297</v>
      </c>
      <c r="C14" t="s">
        <v>300</v>
      </c>
      <c r="D14" s="10">
        <v>0.10416666666666667</v>
      </c>
      <c r="E14" s="40"/>
    </row>
    <row r="15" spans="1:5" x14ac:dyDescent="0.25">
      <c r="A15" s="9">
        <v>42374</v>
      </c>
      <c r="B15" s="9" t="s">
        <v>298</v>
      </c>
      <c r="C15" t="s">
        <v>301</v>
      </c>
      <c r="D15" s="10">
        <v>7.2916666666666671E-2</v>
      </c>
      <c r="E15" s="40"/>
    </row>
    <row r="16" spans="1:5" x14ac:dyDescent="0.25">
      <c r="A16" s="9">
        <v>42374</v>
      </c>
      <c r="B16" s="9" t="s">
        <v>299</v>
      </c>
      <c r="C16" t="s">
        <v>302</v>
      </c>
      <c r="D16" s="10">
        <v>9.3749999999999944E-2</v>
      </c>
      <c r="E16" s="40"/>
    </row>
    <row r="17" spans="1:5" x14ac:dyDescent="0.25">
      <c r="A17" s="9">
        <v>42374</v>
      </c>
      <c r="B17" s="9" t="s">
        <v>298</v>
      </c>
      <c r="C17" t="s">
        <v>302</v>
      </c>
      <c r="D17" s="10">
        <v>9.3749999999999944E-2</v>
      </c>
      <c r="E17" s="40"/>
    </row>
    <row r="18" spans="1:5" x14ac:dyDescent="0.25">
      <c r="A18" s="9">
        <v>42374</v>
      </c>
      <c r="B18" s="9" t="s">
        <v>298</v>
      </c>
      <c r="C18" t="s">
        <v>300</v>
      </c>
      <c r="D18" s="10">
        <v>0.10416666666666667</v>
      </c>
      <c r="E18" s="40"/>
    </row>
    <row r="19" spans="1:5" x14ac:dyDescent="0.25">
      <c r="A19" s="9">
        <v>42374</v>
      </c>
      <c r="B19" s="9" t="s">
        <v>299</v>
      </c>
      <c r="C19" t="s">
        <v>296</v>
      </c>
      <c r="D19" s="10">
        <v>6.25E-2</v>
      </c>
      <c r="E19" s="40"/>
    </row>
    <row r="20" spans="1:5" x14ac:dyDescent="0.25">
      <c r="A20" s="9">
        <v>42374</v>
      </c>
      <c r="B20" s="9" t="s">
        <v>297</v>
      </c>
      <c r="C20" t="s">
        <v>302</v>
      </c>
      <c r="D20" s="10">
        <v>5.2083333333333315E-2</v>
      </c>
      <c r="E20" s="40"/>
    </row>
    <row r="21" spans="1:5" x14ac:dyDescent="0.25">
      <c r="A21" s="9">
        <v>42374</v>
      </c>
      <c r="B21" s="9" t="s">
        <v>297</v>
      </c>
      <c r="C21" t="s">
        <v>296</v>
      </c>
      <c r="D21" s="10">
        <v>0.10416666666666667</v>
      </c>
      <c r="E21" s="40"/>
    </row>
    <row r="22" spans="1:5" x14ac:dyDescent="0.25">
      <c r="A22" s="9">
        <v>42374</v>
      </c>
      <c r="B22" s="9" t="s">
        <v>299</v>
      </c>
      <c r="C22" t="s">
        <v>301</v>
      </c>
      <c r="D22" s="10">
        <v>7.2916666666666671E-2</v>
      </c>
      <c r="E22" s="40"/>
    </row>
    <row r="23" spans="1:5" x14ac:dyDescent="0.25">
      <c r="A23" s="9">
        <v>42376</v>
      </c>
      <c r="B23" s="9" t="s">
        <v>297</v>
      </c>
      <c r="C23" t="s">
        <v>301</v>
      </c>
      <c r="D23" s="10">
        <v>7.2916666666666671E-2</v>
      </c>
      <c r="E23" s="40"/>
    </row>
    <row r="24" spans="1:5" x14ac:dyDescent="0.25">
      <c r="A24" s="9">
        <v>42376</v>
      </c>
      <c r="B24" s="9" t="s">
        <v>298</v>
      </c>
      <c r="C24" t="s">
        <v>296</v>
      </c>
      <c r="D24" s="10">
        <v>6.25E-2</v>
      </c>
      <c r="E24" s="40"/>
    </row>
    <row r="25" spans="1:5" x14ac:dyDescent="0.25">
      <c r="A25" s="9">
        <v>42376</v>
      </c>
      <c r="B25" s="9" t="s">
        <v>299</v>
      </c>
      <c r="C25" t="s">
        <v>300</v>
      </c>
      <c r="D25" s="10">
        <v>0.10416666666666667</v>
      </c>
      <c r="E25" s="40"/>
    </row>
    <row r="26" spans="1:5" x14ac:dyDescent="0.25">
      <c r="A26" s="9">
        <v>42376</v>
      </c>
      <c r="B26" s="9" t="s">
        <v>297</v>
      </c>
      <c r="C26" t="s">
        <v>301</v>
      </c>
      <c r="D26" s="10">
        <v>5.5555555555555552E-2</v>
      </c>
      <c r="E26" s="40"/>
    </row>
    <row r="27" spans="1:5" x14ac:dyDescent="0.25">
      <c r="A27" s="9">
        <v>42376</v>
      </c>
      <c r="B27" s="9" t="s">
        <v>298</v>
      </c>
      <c r="C27" t="s">
        <v>296</v>
      </c>
      <c r="D27" s="10">
        <v>0.19444444444444442</v>
      </c>
      <c r="E27" s="40"/>
    </row>
    <row r="28" spans="1:5" x14ac:dyDescent="0.25">
      <c r="A28" s="9">
        <v>42376</v>
      </c>
      <c r="B28" s="9" t="s">
        <v>298</v>
      </c>
      <c r="C28" t="s">
        <v>302</v>
      </c>
      <c r="D28" s="10">
        <v>8.3333333333333329E-2</v>
      </c>
      <c r="E28" s="40"/>
    </row>
    <row r="29" spans="1:5" x14ac:dyDescent="0.25">
      <c r="A29" s="9">
        <v>42376</v>
      </c>
      <c r="B29" s="9" t="s">
        <v>299</v>
      </c>
      <c r="C29" t="s">
        <v>296</v>
      </c>
      <c r="D29" s="10">
        <v>0.19444444444444442</v>
      </c>
      <c r="E29" s="40"/>
    </row>
    <row r="30" spans="1:5" x14ac:dyDescent="0.25">
      <c r="A30" s="9">
        <v>42376</v>
      </c>
      <c r="B30" s="9" t="s">
        <v>298</v>
      </c>
      <c r="C30" t="s">
        <v>300</v>
      </c>
      <c r="D30" s="10">
        <v>5.5555555555555552E-2</v>
      </c>
      <c r="E30" s="40"/>
    </row>
    <row r="31" spans="1:5" x14ac:dyDescent="0.25">
      <c r="A31" s="9">
        <v>42376</v>
      </c>
      <c r="B31" s="9" t="s">
        <v>299</v>
      </c>
      <c r="C31" t="s">
        <v>302</v>
      </c>
      <c r="D31" s="10">
        <v>8.3333333333333329E-2</v>
      </c>
      <c r="E31" s="40"/>
    </row>
    <row r="32" spans="1:5" x14ac:dyDescent="0.25">
      <c r="A32" s="9">
        <v>42376</v>
      </c>
      <c r="B32" s="9" t="s">
        <v>299</v>
      </c>
      <c r="C32" t="s">
        <v>300</v>
      </c>
      <c r="D32" s="10">
        <v>5.5555555555555552E-2</v>
      </c>
      <c r="E32" s="40"/>
    </row>
    <row r="33" spans="1:5" x14ac:dyDescent="0.25">
      <c r="A33" s="9">
        <v>42376</v>
      </c>
      <c r="B33" s="9" t="s">
        <v>297</v>
      </c>
      <c r="C33" t="s">
        <v>296</v>
      </c>
      <c r="D33" s="10">
        <v>0.15972222222222221</v>
      </c>
      <c r="E33" s="40"/>
    </row>
    <row r="34" spans="1:5" x14ac:dyDescent="0.25">
      <c r="A34" s="9">
        <v>42376</v>
      </c>
      <c r="B34" s="9" t="s">
        <v>297</v>
      </c>
      <c r="C34" t="s">
        <v>302</v>
      </c>
      <c r="D34" s="10">
        <v>0.11805555555555557</v>
      </c>
      <c r="E34" s="40"/>
    </row>
    <row r="35" spans="1:5" x14ac:dyDescent="0.25">
      <c r="A35" s="9">
        <v>42376</v>
      </c>
      <c r="B35" s="9" t="s">
        <v>297</v>
      </c>
      <c r="C35" t="s">
        <v>296</v>
      </c>
      <c r="D35" s="10">
        <v>0.10416666666666667</v>
      </c>
      <c r="E35" s="40"/>
    </row>
    <row r="36" spans="1:5" x14ac:dyDescent="0.25">
      <c r="A36" s="9">
        <v>42376</v>
      </c>
      <c r="B36" s="9" t="s">
        <v>299</v>
      </c>
      <c r="C36" t="s">
        <v>302</v>
      </c>
      <c r="D36" s="10">
        <v>0.11805555555555557</v>
      </c>
      <c r="E36" s="40"/>
    </row>
    <row r="37" spans="1:5" x14ac:dyDescent="0.25">
      <c r="A37" s="9">
        <v>42376</v>
      </c>
      <c r="B37" s="9" t="s">
        <v>297</v>
      </c>
      <c r="C37" t="s">
        <v>300</v>
      </c>
      <c r="D37" s="10">
        <v>2.7777777777777735E-2</v>
      </c>
      <c r="E37" s="40"/>
    </row>
    <row r="38" spans="1:5" x14ac:dyDescent="0.25">
      <c r="A38" s="9">
        <v>42376</v>
      </c>
      <c r="B38" s="9" t="s">
        <v>299</v>
      </c>
      <c r="C38" t="s">
        <v>300</v>
      </c>
      <c r="D38" s="10">
        <v>4.8611111111111105E-2</v>
      </c>
      <c r="E38" s="40"/>
    </row>
    <row r="39" spans="1:5" x14ac:dyDescent="0.25">
      <c r="A39" s="9">
        <v>42376</v>
      </c>
      <c r="B39" s="9" t="s">
        <v>299</v>
      </c>
      <c r="C39" t="s">
        <v>296</v>
      </c>
      <c r="D39" s="10">
        <v>0.10416666666666667</v>
      </c>
      <c r="E39" s="40"/>
    </row>
    <row r="40" spans="1:5" x14ac:dyDescent="0.25">
      <c r="A40" s="9">
        <v>42376</v>
      </c>
      <c r="B40" s="9" t="s">
        <v>297</v>
      </c>
      <c r="C40" t="s">
        <v>301</v>
      </c>
      <c r="D40" s="10">
        <v>6.25E-2</v>
      </c>
      <c r="E40" s="40"/>
    </row>
    <row r="41" spans="1:5" x14ac:dyDescent="0.25">
      <c r="A41" s="9">
        <v>42376</v>
      </c>
      <c r="B41" s="9" t="s">
        <v>298</v>
      </c>
      <c r="C41" t="s">
        <v>301</v>
      </c>
      <c r="D41" s="10">
        <v>6.25E-2</v>
      </c>
      <c r="E41" s="40"/>
    </row>
    <row r="42" spans="1:5" x14ac:dyDescent="0.25">
      <c r="A42" s="9">
        <v>42376</v>
      </c>
      <c r="B42" s="9" t="s">
        <v>298</v>
      </c>
      <c r="C42" t="s">
        <v>300</v>
      </c>
      <c r="D42" s="10">
        <v>4.8611111111111105E-2</v>
      </c>
      <c r="E42" s="40"/>
    </row>
    <row r="43" spans="1:5" x14ac:dyDescent="0.25">
      <c r="A43" s="9">
        <v>42376</v>
      </c>
      <c r="B43" s="9" t="s">
        <v>298</v>
      </c>
      <c r="C43" t="s">
        <v>302</v>
      </c>
      <c r="D43" s="10">
        <v>0.11805555555555557</v>
      </c>
      <c r="E43" s="40"/>
    </row>
    <row r="44" spans="1:5" x14ac:dyDescent="0.25">
      <c r="A44" s="9">
        <v>42376</v>
      </c>
      <c r="B44" s="9" t="s">
        <v>298</v>
      </c>
      <c r="C44" t="s">
        <v>296</v>
      </c>
      <c r="D44" s="10">
        <v>0.10416666666666667</v>
      </c>
      <c r="E44" s="40"/>
    </row>
    <row r="45" spans="1:5" x14ac:dyDescent="0.25">
      <c r="A45" s="9">
        <v>42376</v>
      </c>
      <c r="B45" s="9" t="s">
        <v>297</v>
      </c>
      <c r="C45" t="s">
        <v>302</v>
      </c>
      <c r="D45" s="10">
        <v>0.1388888888888889</v>
      </c>
      <c r="E45" s="40"/>
    </row>
    <row r="46" spans="1:5" x14ac:dyDescent="0.25">
      <c r="A46" s="9">
        <v>42376</v>
      </c>
      <c r="B46" s="9" t="s">
        <v>299</v>
      </c>
      <c r="C46" t="s">
        <v>301</v>
      </c>
      <c r="D46" s="10">
        <v>6.25E-2</v>
      </c>
      <c r="E46" s="40"/>
    </row>
    <row r="47" spans="1:5" x14ac:dyDescent="0.25">
      <c r="A47" s="9">
        <v>42377</v>
      </c>
      <c r="B47" s="9" t="s">
        <v>298</v>
      </c>
      <c r="C47" t="s">
        <v>300</v>
      </c>
      <c r="D47" s="10">
        <v>0.1388888888888889</v>
      </c>
      <c r="E47" s="40"/>
    </row>
    <row r="48" spans="1:5" x14ac:dyDescent="0.25">
      <c r="A48" s="9">
        <v>42377</v>
      </c>
      <c r="B48" s="9" t="s">
        <v>299</v>
      </c>
      <c r="C48" t="s">
        <v>300</v>
      </c>
      <c r="D48" s="10">
        <v>6.25E-2</v>
      </c>
      <c r="E48" s="40"/>
    </row>
    <row r="49" spans="1:5" x14ac:dyDescent="0.25">
      <c r="A49" s="9">
        <v>42377</v>
      </c>
      <c r="B49" s="9" t="s">
        <v>297</v>
      </c>
      <c r="C49" t="s">
        <v>301</v>
      </c>
      <c r="D49" s="10">
        <v>9.0277777777777735E-2</v>
      </c>
      <c r="E49" s="40"/>
    </row>
    <row r="50" spans="1:5" x14ac:dyDescent="0.25">
      <c r="A50" s="9">
        <v>42377</v>
      </c>
      <c r="B50" s="9" t="s">
        <v>297</v>
      </c>
      <c r="C50" t="s">
        <v>296</v>
      </c>
      <c r="D50" s="10">
        <v>0.10416666666666667</v>
      </c>
      <c r="E50" s="40"/>
    </row>
    <row r="51" spans="1:5" x14ac:dyDescent="0.25">
      <c r="A51" s="9">
        <v>42377</v>
      </c>
      <c r="B51" s="9" t="s">
        <v>298</v>
      </c>
      <c r="C51" t="s">
        <v>302</v>
      </c>
      <c r="D51" s="10">
        <v>6.944444444444442E-2</v>
      </c>
      <c r="E51" s="40"/>
    </row>
    <row r="52" spans="1:5" x14ac:dyDescent="0.25">
      <c r="A52" s="9">
        <v>42377</v>
      </c>
      <c r="B52" s="9" t="s">
        <v>298</v>
      </c>
      <c r="C52" t="s">
        <v>296</v>
      </c>
      <c r="D52" s="10">
        <v>0.125</v>
      </c>
      <c r="E52" s="40"/>
    </row>
    <row r="53" spans="1:5" x14ac:dyDescent="0.25">
      <c r="A53" s="9">
        <v>42377</v>
      </c>
      <c r="B53" s="9" t="s">
        <v>297</v>
      </c>
      <c r="C53" t="s">
        <v>300</v>
      </c>
      <c r="D53" s="10">
        <v>0.1388888888888889</v>
      </c>
      <c r="E53" s="40"/>
    </row>
    <row r="54" spans="1:5" x14ac:dyDescent="0.25">
      <c r="A54" s="9">
        <v>42377</v>
      </c>
      <c r="B54" s="9" t="s">
        <v>299</v>
      </c>
      <c r="C54" t="s">
        <v>302</v>
      </c>
      <c r="D54" s="10">
        <v>0.1701388888888889</v>
      </c>
      <c r="E54" s="40"/>
    </row>
    <row r="55" spans="1:5" x14ac:dyDescent="0.25">
      <c r="A55" s="9">
        <v>42377</v>
      </c>
      <c r="B55" s="9" t="s">
        <v>299</v>
      </c>
      <c r="C55" t="s">
        <v>296</v>
      </c>
      <c r="D55" s="10">
        <v>0.10069444444444443</v>
      </c>
      <c r="E55" s="40"/>
    </row>
    <row r="56" spans="1:5" x14ac:dyDescent="0.25">
      <c r="A56" s="9">
        <v>42380</v>
      </c>
      <c r="B56" s="9" t="s">
        <v>298</v>
      </c>
      <c r="C56" t="s">
        <v>296</v>
      </c>
      <c r="D56" s="10">
        <v>9.0277777777777735E-2</v>
      </c>
      <c r="E56" s="40"/>
    </row>
    <row r="57" spans="1:5" x14ac:dyDescent="0.25">
      <c r="A57" s="9">
        <v>42380</v>
      </c>
      <c r="B57" s="9" t="s">
        <v>298</v>
      </c>
      <c r="C57" t="s">
        <v>300</v>
      </c>
      <c r="D57" s="10">
        <v>0.1388888888888889</v>
      </c>
      <c r="E57" s="40"/>
    </row>
    <row r="58" spans="1:5" x14ac:dyDescent="0.25">
      <c r="A58" s="9">
        <v>42380</v>
      </c>
      <c r="B58" s="9" t="s">
        <v>299</v>
      </c>
      <c r="C58" t="s">
        <v>302</v>
      </c>
      <c r="D58" s="10">
        <v>0.10416666666666667</v>
      </c>
      <c r="E58" s="40"/>
    </row>
    <row r="59" spans="1:5" x14ac:dyDescent="0.25">
      <c r="A59" s="9">
        <v>42380</v>
      </c>
      <c r="B59" s="9" t="s">
        <v>297</v>
      </c>
      <c r="C59" t="s">
        <v>301</v>
      </c>
      <c r="D59" s="10">
        <v>9.0277777777777735E-2</v>
      </c>
      <c r="E59" s="40"/>
    </row>
    <row r="60" spans="1:5" x14ac:dyDescent="0.25">
      <c r="A60" s="9">
        <v>42380</v>
      </c>
      <c r="B60" s="9" t="s">
        <v>297</v>
      </c>
      <c r="C60" t="s">
        <v>302</v>
      </c>
      <c r="D60" s="10">
        <v>0.10416666666666667</v>
      </c>
      <c r="E60" s="40"/>
    </row>
    <row r="61" spans="1:5" x14ac:dyDescent="0.25">
      <c r="A61" s="9">
        <v>42380</v>
      </c>
      <c r="B61" s="9" t="s">
        <v>299</v>
      </c>
      <c r="C61" t="s">
        <v>296</v>
      </c>
      <c r="D61" s="10">
        <v>9.0277777777777735E-2</v>
      </c>
      <c r="E61" s="40"/>
    </row>
    <row r="62" spans="1:5" x14ac:dyDescent="0.25">
      <c r="A62" s="9">
        <v>42380</v>
      </c>
      <c r="B62" s="9" t="s">
        <v>298</v>
      </c>
      <c r="C62" t="s">
        <v>302</v>
      </c>
      <c r="D62" s="10">
        <v>0.10416666666666667</v>
      </c>
      <c r="E62" s="40"/>
    </row>
    <row r="63" spans="1:5" x14ac:dyDescent="0.25">
      <c r="A63" s="9">
        <v>42380</v>
      </c>
      <c r="B63" s="9" t="s">
        <v>299</v>
      </c>
      <c r="C63" t="s">
        <v>300</v>
      </c>
      <c r="D63" s="10">
        <v>0.1388888888888889</v>
      </c>
      <c r="E63" s="40"/>
    </row>
    <row r="64" spans="1:5" x14ac:dyDescent="0.25">
      <c r="A64" s="9">
        <v>42380</v>
      </c>
      <c r="B64" s="9" t="s">
        <v>297</v>
      </c>
      <c r="C64" t="s">
        <v>301</v>
      </c>
      <c r="D64" s="10">
        <v>0.1388888888888889</v>
      </c>
      <c r="E64" s="40"/>
    </row>
    <row r="65" spans="1:5" x14ac:dyDescent="0.25">
      <c r="A65" s="9">
        <v>42381</v>
      </c>
      <c r="B65" s="9" t="s">
        <v>298</v>
      </c>
      <c r="C65" t="s">
        <v>300</v>
      </c>
      <c r="D65" s="10">
        <v>7.6388888888888895E-2</v>
      </c>
      <c r="E65" s="40"/>
    </row>
    <row r="66" spans="1:5" x14ac:dyDescent="0.25">
      <c r="A66" s="9">
        <v>42381</v>
      </c>
      <c r="B66" s="9" t="s">
        <v>298</v>
      </c>
      <c r="C66" t="s">
        <v>302</v>
      </c>
      <c r="D66" s="10">
        <v>0.10416666666666667</v>
      </c>
      <c r="E66" s="40"/>
    </row>
    <row r="67" spans="1:5" x14ac:dyDescent="0.25">
      <c r="A67" s="9">
        <v>42381</v>
      </c>
      <c r="B67" s="9" t="s">
        <v>299</v>
      </c>
      <c r="C67" t="s">
        <v>300</v>
      </c>
      <c r="D67" s="10">
        <v>0.12152777777777778</v>
      </c>
      <c r="E67" s="40"/>
    </row>
    <row r="68" spans="1:5" x14ac:dyDescent="0.25">
      <c r="A68" s="9">
        <v>42381</v>
      </c>
      <c r="B68" s="9" t="s">
        <v>299</v>
      </c>
      <c r="C68" t="s">
        <v>302</v>
      </c>
      <c r="D68" s="10">
        <v>0.10416666666666667</v>
      </c>
      <c r="E68" s="40"/>
    </row>
    <row r="69" spans="1:5" x14ac:dyDescent="0.25">
      <c r="A69" s="9">
        <v>42381</v>
      </c>
      <c r="B69" s="9" t="s">
        <v>297</v>
      </c>
      <c r="C69" t="s">
        <v>300</v>
      </c>
      <c r="D69" s="10">
        <v>0.1388888888888889</v>
      </c>
      <c r="E69" s="40"/>
    </row>
    <row r="70" spans="1:5" x14ac:dyDescent="0.25">
      <c r="A70" s="9">
        <v>42381</v>
      </c>
      <c r="B70" s="9" t="s">
        <v>299</v>
      </c>
      <c r="C70" t="s">
        <v>296</v>
      </c>
      <c r="D70" s="10">
        <v>0.10763888888888887</v>
      </c>
      <c r="E70" s="40"/>
    </row>
    <row r="71" spans="1:5" x14ac:dyDescent="0.25">
      <c r="A71" s="9">
        <v>42381</v>
      </c>
      <c r="B71" s="9" t="s">
        <v>298</v>
      </c>
      <c r="C71" t="s">
        <v>296</v>
      </c>
      <c r="D71" s="10">
        <v>0.15277777777777773</v>
      </c>
      <c r="E71" s="40"/>
    </row>
    <row r="72" spans="1:5" x14ac:dyDescent="0.25">
      <c r="A72" s="9">
        <v>42381</v>
      </c>
      <c r="B72" s="9" t="s">
        <v>297</v>
      </c>
      <c r="C72" t="s">
        <v>301</v>
      </c>
      <c r="D72" s="10">
        <v>9.0277777777777735E-2</v>
      </c>
      <c r="E72" s="40"/>
    </row>
    <row r="73" spans="1:5" x14ac:dyDescent="0.25">
      <c r="A73" s="9">
        <v>42381</v>
      </c>
      <c r="B73" s="9" t="s">
        <v>297</v>
      </c>
      <c r="C73" t="s">
        <v>302</v>
      </c>
      <c r="D73" s="10">
        <v>0.10416666666666667</v>
      </c>
      <c r="E73" s="40"/>
    </row>
    <row r="74" spans="1:5" x14ac:dyDescent="0.25">
      <c r="A74" s="9">
        <v>42383</v>
      </c>
      <c r="B74" s="9" t="s">
        <v>298</v>
      </c>
      <c r="C74" t="s">
        <v>302</v>
      </c>
      <c r="D74" s="10">
        <v>0.10416666666666667</v>
      </c>
      <c r="E74" s="40"/>
    </row>
    <row r="75" spans="1:5" x14ac:dyDescent="0.25">
      <c r="A75" s="9">
        <v>42383</v>
      </c>
      <c r="B75" s="9" t="s">
        <v>298</v>
      </c>
      <c r="C75" t="s">
        <v>300</v>
      </c>
      <c r="D75" s="10">
        <v>0.11805555555555552</v>
      </c>
      <c r="E75" s="40"/>
    </row>
    <row r="76" spans="1:5" x14ac:dyDescent="0.25">
      <c r="A76" s="9">
        <v>42383</v>
      </c>
      <c r="B76" s="9" t="s">
        <v>299</v>
      </c>
      <c r="C76" t="s">
        <v>300</v>
      </c>
      <c r="D76" s="10">
        <v>0.11805555555555552</v>
      </c>
      <c r="E76" s="40"/>
    </row>
    <row r="77" spans="1:5" x14ac:dyDescent="0.25">
      <c r="A77" s="9">
        <v>42383</v>
      </c>
      <c r="B77" s="9" t="s">
        <v>299</v>
      </c>
      <c r="C77" t="s">
        <v>296</v>
      </c>
      <c r="D77" s="10">
        <v>0.1111111111111111</v>
      </c>
      <c r="E77" s="40"/>
    </row>
    <row r="78" spans="1:5" x14ac:dyDescent="0.25">
      <c r="A78" s="9">
        <v>42383</v>
      </c>
      <c r="B78" s="9" t="s">
        <v>297</v>
      </c>
      <c r="C78" t="s">
        <v>302</v>
      </c>
      <c r="D78" s="10">
        <v>0.10416666666666667</v>
      </c>
      <c r="E78" s="40"/>
    </row>
    <row r="79" spans="1:5" x14ac:dyDescent="0.25">
      <c r="A79" s="9">
        <v>42383</v>
      </c>
      <c r="B79" s="9" t="s">
        <v>298</v>
      </c>
      <c r="C79" t="s">
        <v>296</v>
      </c>
      <c r="D79" s="10">
        <v>0.1111111111111111</v>
      </c>
      <c r="E79" s="40"/>
    </row>
    <row r="80" spans="1:5" x14ac:dyDescent="0.25">
      <c r="A80" s="9">
        <v>42383</v>
      </c>
      <c r="B80" s="9" t="s">
        <v>299</v>
      </c>
      <c r="C80" t="s">
        <v>302</v>
      </c>
      <c r="D80" s="10">
        <v>0.10416666666666667</v>
      </c>
      <c r="E80" s="40"/>
    </row>
    <row r="81" spans="1:5" x14ac:dyDescent="0.25">
      <c r="A81" s="9">
        <v>42383</v>
      </c>
      <c r="B81" s="9" t="s">
        <v>297</v>
      </c>
      <c r="C81" t="s">
        <v>296</v>
      </c>
      <c r="D81" s="10">
        <v>0.1111111111111111</v>
      </c>
      <c r="E81" s="40"/>
    </row>
    <row r="82" spans="1:5" x14ac:dyDescent="0.25">
      <c r="A82" s="9">
        <v>42383</v>
      </c>
      <c r="B82" s="9" t="s">
        <v>297</v>
      </c>
      <c r="C82" t="s">
        <v>300</v>
      </c>
      <c r="D82" s="10">
        <v>0.11805555555555552</v>
      </c>
      <c r="E82" s="40"/>
    </row>
    <row r="83" spans="1:5" x14ac:dyDescent="0.25">
      <c r="A83" s="9">
        <v>42383</v>
      </c>
      <c r="B83" s="9" t="s">
        <v>299</v>
      </c>
      <c r="C83" t="s">
        <v>302</v>
      </c>
      <c r="D83" s="10">
        <v>0.1388888888888889</v>
      </c>
      <c r="E83" s="40"/>
    </row>
    <row r="84" spans="1:5" x14ac:dyDescent="0.25">
      <c r="A84" s="9">
        <v>42383</v>
      </c>
      <c r="B84" s="9" t="s">
        <v>297</v>
      </c>
      <c r="C84" t="s">
        <v>296</v>
      </c>
      <c r="D84" s="10">
        <v>0.10416666666666667</v>
      </c>
      <c r="E84" s="40"/>
    </row>
    <row r="85" spans="1:5" x14ac:dyDescent="0.25">
      <c r="A85" s="9">
        <v>42383</v>
      </c>
      <c r="B85" s="9" t="s">
        <v>299</v>
      </c>
      <c r="C85" t="s">
        <v>301</v>
      </c>
      <c r="D85" s="10">
        <v>4.1666666666666664E-2</v>
      </c>
      <c r="E85" s="40"/>
    </row>
    <row r="86" spans="1:5" x14ac:dyDescent="0.25">
      <c r="A86" s="9">
        <v>42383</v>
      </c>
      <c r="B86" s="9" t="s">
        <v>297</v>
      </c>
      <c r="C86" t="s">
        <v>301</v>
      </c>
      <c r="D86" s="10">
        <v>4.1666666666666664E-2</v>
      </c>
      <c r="E86" s="40"/>
    </row>
    <row r="87" spans="1:5" x14ac:dyDescent="0.25">
      <c r="A87" s="9">
        <v>42383</v>
      </c>
      <c r="B87" s="9" t="s">
        <v>298</v>
      </c>
      <c r="C87" t="s">
        <v>296</v>
      </c>
      <c r="D87" s="10">
        <v>0.10416666666666667</v>
      </c>
      <c r="E87" s="40"/>
    </row>
    <row r="88" spans="1:5" x14ac:dyDescent="0.25">
      <c r="A88" s="9">
        <v>42383</v>
      </c>
      <c r="B88" s="9" t="s">
        <v>298</v>
      </c>
      <c r="C88" t="s">
        <v>302</v>
      </c>
      <c r="D88" s="10">
        <v>0.1388888888888889</v>
      </c>
      <c r="E88" s="40"/>
    </row>
    <row r="89" spans="1:5" x14ac:dyDescent="0.25">
      <c r="A89" s="9">
        <v>42383</v>
      </c>
      <c r="B89" s="9" t="s">
        <v>299</v>
      </c>
      <c r="C89" t="s">
        <v>296</v>
      </c>
      <c r="D89" s="10">
        <v>0.10416666666666667</v>
      </c>
      <c r="E89" s="40"/>
    </row>
    <row r="90" spans="1:5" x14ac:dyDescent="0.25">
      <c r="A90" s="9">
        <v>42383</v>
      </c>
      <c r="B90" s="9" t="s">
        <v>299</v>
      </c>
      <c r="C90" t="s">
        <v>300</v>
      </c>
      <c r="D90" s="10">
        <v>0.16666666666666666</v>
      </c>
      <c r="E90" s="40"/>
    </row>
    <row r="91" spans="1:5" x14ac:dyDescent="0.25">
      <c r="A91" s="9">
        <v>42383</v>
      </c>
      <c r="B91" s="9" t="s">
        <v>297</v>
      </c>
      <c r="C91" t="s">
        <v>302</v>
      </c>
      <c r="D91" s="10">
        <v>0.1388888888888889</v>
      </c>
      <c r="E91" s="40"/>
    </row>
    <row r="92" spans="1:5" x14ac:dyDescent="0.25">
      <c r="A92" s="9">
        <v>42383</v>
      </c>
      <c r="B92" s="9" t="s">
        <v>297</v>
      </c>
      <c r="C92" t="s">
        <v>300</v>
      </c>
      <c r="D92" s="10">
        <v>0.15972222222222224</v>
      </c>
      <c r="E92" s="40"/>
    </row>
    <row r="93" spans="1:5" x14ac:dyDescent="0.25">
      <c r="A93" s="9">
        <v>42383</v>
      </c>
      <c r="B93" s="9" t="s">
        <v>298</v>
      </c>
      <c r="C93" t="s">
        <v>300</v>
      </c>
      <c r="D93" s="10">
        <v>0.15972222222222224</v>
      </c>
      <c r="E93" s="40"/>
    </row>
    <row r="94" spans="1:5" x14ac:dyDescent="0.25">
      <c r="A94" s="9">
        <v>42383</v>
      </c>
      <c r="B94" s="9" t="s">
        <v>298</v>
      </c>
      <c r="C94" t="s">
        <v>301</v>
      </c>
      <c r="D94" s="10">
        <v>4.1666666666666664E-2</v>
      </c>
      <c r="E94" s="40"/>
    </row>
    <row r="95" spans="1:5" x14ac:dyDescent="0.25">
      <c r="A95" s="9">
        <v>42384</v>
      </c>
      <c r="B95" s="9" t="s">
        <v>299</v>
      </c>
      <c r="C95" t="s">
        <v>296</v>
      </c>
      <c r="D95" s="10">
        <v>7.2916666666666671E-2</v>
      </c>
      <c r="E95" s="40"/>
    </row>
    <row r="96" spans="1:5" x14ac:dyDescent="0.25">
      <c r="A96" s="9">
        <v>42384</v>
      </c>
      <c r="B96" s="9" t="s">
        <v>298</v>
      </c>
      <c r="C96" t="s">
        <v>296</v>
      </c>
      <c r="D96" s="10">
        <v>7.2916666666666671E-2</v>
      </c>
      <c r="E96" s="40"/>
    </row>
    <row r="97" spans="1:5" x14ac:dyDescent="0.25">
      <c r="A97" s="9">
        <v>42384</v>
      </c>
      <c r="B97" s="9" t="s">
        <v>299</v>
      </c>
      <c r="C97" t="s">
        <v>302</v>
      </c>
      <c r="D97" s="10">
        <v>0.10416666666666667</v>
      </c>
      <c r="E97" s="40"/>
    </row>
    <row r="98" spans="1:5" x14ac:dyDescent="0.25">
      <c r="A98" s="9">
        <v>42384</v>
      </c>
      <c r="B98" s="9" t="s">
        <v>297</v>
      </c>
      <c r="C98" t="s">
        <v>296</v>
      </c>
      <c r="D98" s="10">
        <v>7.2916666666666671E-2</v>
      </c>
      <c r="E98" s="40"/>
    </row>
    <row r="99" spans="1:5" x14ac:dyDescent="0.25">
      <c r="A99" s="9">
        <v>42384</v>
      </c>
      <c r="B99" s="9" t="s">
        <v>297</v>
      </c>
      <c r="C99" t="s">
        <v>301</v>
      </c>
      <c r="D99" s="10">
        <v>0.15624999999999997</v>
      </c>
      <c r="E99" s="40"/>
    </row>
    <row r="100" spans="1:5" x14ac:dyDescent="0.25">
      <c r="A100" s="9">
        <v>42384</v>
      </c>
      <c r="B100" s="9" t="s">
        <v>299</v>
      </c>
      <c r="C100" t="s">
        <v>300</v>
      </c>
      <c r="D100" s="10">
        <v>0.15624999999999997</v>
      </c>
      <c r="E100" s="40"/>
    </row>
    <row r="101" spans="1:5" x14ac:dyDescent="0.25">
      <c r="A101" s="9">
        <v>42384</v>
      </c>
      <c r="B101" s="9" t="s">
        <v>297</v>
      </c>
      <c r="C101" t="s">
        <v>302</v>
      </c>
      <c r="D101" s="10">
        <v>0.10416666666666667</v>
      </c>
      <c r="E101" s="40"/>
    </row>
    <row r="102" spans="1:5" x14ac:dyDescent="0.25">
      <c r="A102" s="9">
        <v>42384</v>
      </c>
      <c r="B102" s="9" t="s">
        <v>298</v>
      </c>
      <c r="C102" t="s">
        <v>302</v>
      </c>
      <c r="D102" s="10">
        <v>0.10416666666666667</v>
      </c>
      <c r="E102" s="40"/>
    </row>
    <row r="103" spans="1:5" x14ac:dyDescent="0.25">
      <c r="A103" s="9">
        <v>42384</v>
      </c>
      <c r="B103" s="9" t="s">
        <v>298</v>
      </c>
      <c r="C103" t="s">
        <v>300</v>
      </c>
      <c r="D103" s="10">
        <v>0.15624999999999997</v>
      </c>
      <c r="E103" s="40"/>
    </row>
    <row r="104" spans="1:5" x14ac:dyDescent="0.25">
      <c r="A104" s="9">
        <v>42387</v>
      </c>
      <c r="B104" s="9" t="s">
        <v>298</v>
      </c>
      <c r="C104" t="s">
        <v>300</v>
      </c>
      <c r="D104" s="10">
        <v>0.11458333333333331</v>
      </c>
      <c r="E104" s="40"/>
    </row>
    <row r="105" spans="1:5" x14ac:dyDescent="0.25">
      <c r="A105" s="9">
        <v>42387</v>
      </c>
      <c r="B105" s="9" t="s">
        <v>299</v>
      </c>
      <c r="C105" t="s">
        <v>296</v>
      </c>
      <c r="D105" s="10">
        <v>0.1388888888888889</v>
      </c>
      <c r="E105" s="40"/>
    </row>
    <row r="106" spans="1:5" x14ac:dyDescent="0.25">
      <c r="A106" s="9">
        <v>42387</v>
      </c>
      <c r="B106" s="9" t="s">
        <v>299</v>
      </c>
      <c r="C106" t="s">
        <v>300</v>
      </c>
      <c r="D106" s="10">
        <v>0.13194444444444442</v>
      </c>
      <c r="E106" s="40"/>
    </row>
    <row r="107" spans="1:5" x14ac:dyDescent="0.25">
      <c r="A107" s="9">
        <v>42387</v>
      </c>
      <c r="B107" s="9" t="s">
        <v>297</v>
      </c>
      <c r="C107" t="s">
        <v>296</v>
      </c>
      <c r="D107" s="10">
        <v>0.1388888888888889</v>
      </c>
      <c r="E107" s="40"/>
    </row>
    <row r="108" spans="1:5" x14ac:dyDescent="0.25">
      <c r="A108" s="9">
        <v>42387</v>
      </c>
      <c r="B108" s="9" t="s">
        <v>297</v>
      </c>
      <c r="C108" t="s">
        <v>300</v>
      </c>
      <c r="D108" s="10">
        <v>0.11458333333333331</v>
      </c>
      <c r="E108" s="40"/>
    </row>
    <row r="109" spans="1:5" x14ac:dyDescent="0.25">
      <c r="A109" s="9">
        <v>42387</v>
      </c>
      <c r="B109" s="9" t="s">
        <v>298</v>
      </c>
      <c r="C109" t="s">
        <v>302</v>
      </c>
      <c r="D109" s="10">
        <v>7.9861111111111105E-2</v>
      </c>
      <c r="E109" s="40"/>
    </row>
    <row r="110" spans="1:5" x14ac:dyDescent="0.25">
      <c r="A110" s="9">
        <v>42387</v>
      </c>
      <c r="B110" s="9" t="s">
        <v>299</v>
      </c>
      <c r="C110" t="s">
        <v>302</v>
      </c>
      <c r="D110" s="10">
        <v>6.25E-2</v>
      </c>
      <c r="E110" s="40"/>
    </row>
    <row r="111" spans="1:5" x14ac:dyDescent="0.25">
      <c r="A111" s="9">
        <v>42387</v>
      </c>
      <c r="B111" s="9" t="s">
        <v>298</v>
      </c>
      <c r="C111" t="s">
        <v>296</v>
      </c>
      <c r="D111" s="10">
        <v>0.1388888888888889</v>
      </c>
      <c r="E111" s="40"/>
    </row>
    <row r="112" spans="1:5" x14ac:dyDescent="0.25">
      <c r="A112" s="9">
        <v>42387</v>
      </c>
      <c r="B112" s="9" t="s">
        <v>297</v>
      </c>
      <c r="C112" t="s">
        <v>302</v>
      </c>
      <c r="D112" s="10">
        <v>7.9861111111111105E-2</v>
      </c>
      <c r="E112" s="40"/>
    </row>
    <row r="113" spans="1:5" x14ac:dyDescent="0.25">
      <c r="A113" s="9">
        <v>42387</v>
      </c>
      <c r="B113" s="9" t="s">
        <v>297</v>
      </c>
      <c r="C113" t="s">
        <v>302</v>
      </c>
      <c r="D113" s="10">
        <v>0.19444444444444442</v>
      </c>
      <c r="E113" s="40"/>
    </row>
    <row r="114" spans="1:5" x14ac:dyDescent="0.25">
      <c r="A114" s="9">
        <v>42387</v>
      </c>
      <c r="B114" s="9" t="s">
        <v>298</v>
      </c>
      <c r="C114" t="s">
        <v>302</v>
      </c>
      <c r="D114" s="10">
        <v>0.19444444444444442</v>
      </c>
      <c r="E114" s="40"/>
    </row>
    <row r="115" spans="1:5" x14ac:dyDescent="0.25">
      <c r="A115" s="9">
        <v>42387</v>
      </c>
      <c r="B115" s="9" t="s">
        <v>298</v>
      </c>
      <c r="C115" t="s">
        <v>300</v>
      </c>
      <c r="D115" s="10">
        <v>6.5972222222222224E-2</v>
      </c>
      <c r="E115" s="40"/>
    </row>
    <row r="116" spans="1:5" x14ac:dyDescent="0.25">
      <c r="A116" s="9">
        <v>42388</v>
      </c>
      <c r="B116" s="9" t="s">
        <v>297</v>
      </c>
      <c r="C116" t="s">
        <v>300</v>
      </c>
      <c r="D116" s="10">
        <v>6.5972222222222224E-2</v>
      </c>
      <c r="E116" s="40"/>
    </row>
    <row r="117" spans="1:5" x14ac:dyDescent="0.25">
      <c r="A117" s="9">
        <v>42388</v>
      </c>
      <c r="B117" s="9" t="s">
        <v>298</v>
      </c>
      <c r="C117" t="s">
        <v>301</v>
      </c>
      <c r="D117" s="10">
        <v>4.1666666666666664E-2</v>
      </c>
      <c r="E117" s="40"/>
    </row>
    <row r="118" spans="1:5" x14ac:dyDescent="0.25">
      <c r="A118" s="9">
        <v>42388</v>
      </c>
      <c r="B118" s="9" t="s">
        <v>299</v>
      </c>
      <c r="C118" t="s">
        <v>300</v>
      </c>
      <c r="D118" s="10">
        <v>6.5972222222222224E-2</v>
      </c>
      <c r="E118" s="40"/>
    </row>
    <row r="119" spans="1:5" x14ac:dyDescent="0.25">
      <c r="A119" s="9">
        <v>42388</v>
      </c>
      <c r="B119" s="9" t="s">
        <v>298</v>
      </c>
      <c r="C119" t="s">
        <v>296</v>
      </c>
      <c r="D119" s="10">
        <v>3.125E-2</v>
      </c>
      <c r="E119" s="40"/>
    </row>
    <row r="120" spans="1:5" x14ac:dyDescent="0.25">
      <c r="A120" s="9">
        <v>42388</v>
      </c>
      <c r="B120" s="9" t="s">
        <v>299</v>
      </c>
      <c r="C120" t="s">
        <v>301</v>
      </c>
      <c r="D120" s="10">
        <v>4.1666666666666664E-2</v>
      </c>
      <c r="E120" s="40"/>
    </row>
    <row r="121" spans="1:5" x14ac:dyDescent="0.25">
      <c r="A121" s="9">
        <v>42388</v>
      </c>
      <c r="B121" s="9" t="s">
        <v>299</v>
      </c>
      <c r="C121" t="s">
        <v>302</v>
      </c>
      <c r="D121" s="10">
        <v>0.19444444444444442</v>
      </c>
      <c r="E121" s="40"/>
    </row>
    <row r="122" spans="1:5" x14ac:dyDescent="0.25">
      <c r="A122" s="9">
        <v>42388</v>
      </c>
      <c r="B122" s="9" t="s">
        <v>297</v>
      </c>
      <c r="C122" t="s">
        <v>301</v>
      </c>
      <c r="D122" s="10">
        <v>4.1666666666666664E-2</v>
      </c>
      <c r="E122" s="40"/>
    </row>
    <row r="123" spans="1:5" x14ac:dyDescent="0.25">
      <c r="A123" s="9">
        <v>42388</v>
      </c>
      <c r="B123" s="9" t="s">
        <v>299</v>
      </c>
      <c r="C123" t="s">
        <v>296</v>
      </c>
      <c r="D123" s="10">
        <v>3.125E-2</v>
      </c>
      <c r="E123" s="40"/>
    </row>
    <row r="124" spans="1:5" x14ac:dyDescent="0.25">
      <c r="A124" s="9">
        <v>42388</v>
      </c>
      <c r="B124" s="9" t="s">
        <v>297</v>
      </c>
      <c r="C124" t="s">
        <v>296</v>
      </c>
      <c r="D124" s="10">
        <v>3.125E-2</v>
      </c>
      <c r="E124" s="40"/>
    </row>
    <row r="125" spans="1:5" x14ac:dyDescent="0.25">
      <c r="A125" s="9">
        <v>42390</v>
      </c>
      <c r="B125" s="9" t="s">
        <v>297</v>
      </c>
      <c r="C125" t="s">
        <v>301</v>
      </c>
      <c r="D125" s="10">
        <v>6.25E-2</v>
      </c>
      <c r="E125" s="40"/>
    </row>
    <row r="126" spans="1:5" x14ac:dyDescent="0.25">
      <c r="A126" s="9">
        <v>42390</v>
      </c>
      <c r="B126" s="9" t="s">
        <v>298</v>
      </c>
      <c r="C126" t="s">
        <v>302</v>
      </c>
      <c r="D126" s="10">
        <v>2.7777777777777735E-2</v>
      </c>
      <c r="E126" s="40"/>
    </row>
    <row r="127" spans="1:5" x14ac:dyDescent="0.25">
      <c r="A127" s="9">
        <v>42390</v>
      </c>
      <c r="B127" s="9" t="s">
        <v>299</v>
      </c>
      <c r="C127" t="s">
        <v>296</v>
      </c>
      <c r="D127" s="10">
        <v>0.10416666666666667</v>
      </c>
      <c r="E127" s="40"/>
    </row>
    <row r="128" spans="1:5" x14ac:dyDescent="0.25">
      <c r="A128" s="9">
        <v>42390</v>
      </c>
      <c r="B128" s="9" t="s">
        <v>298</v>
      </c>
      <c r="C128" t="s">
        <v>300</v>
      </c>
      <c r="D128" s="10">
        <v>0.1388888888888889</v>
      </c>
      <c r="E128" s="40"/>
    </row>
    <row r="129" spans="1:5" x14ac:dyDescent="0.25">
      <c r="A129" s="9">
        <v>42390</v>
      </c>
      <c r="B129" s="9" t="s">
        <v>297</v>
      </c>
      <c r="C129" t="s">
        <v>302</v>
      </c>
      <c r="D129" s="10">
        <v>0.10416666666666667</v>
      </c>
      <c r="E129" s="40"/>
    </row>
    <row r="130" spans="1:5" x14ac:dyDescent="0.25">
      <c r="A130" s="9">
        <v>42390</v>
      </c>
      <c r="B130" s="9" t="s">
        <v>297</v>
      </c>
      <c r="C130" t="s">
        <v>300</v>
      </c>
      <c r="D130" s="10">
        <v>0.1388888888888889</v>
      </c>
      <c r="E130" s="40"/>
    </row>
    <row r="131" spans="1:5" x14ac:dyDescent="0.25">
      <c r="A131" s="9">
        <v>42390</v>
      </c>
      <c r="B131" s="9" t="s">
        <v>297</v>
      </c>
      <c r="C131" t="s">
        <v>302</v>
      </c>
      <c r="D131" s="10">
        <v>2.7777777777777735E-2</v>
      </c>
      <c r="E131" s="40"/>
    </row>
    <row r="132" spans="1:5" x14ac:dyDescent="0.25">
      <c r="A132" s="9">
        <v>42390</v>
      </c>
      <c r="B132" s="9" t="s">
        <v>298</v>
      </c>
      <c r="C132" t="s">
        <v>301</v>
      </c>
      <c r="D132" s="10">
        <v>6.25E-2</v>
      </c>
      <c r="E132" s="40"/>
    </row>
    <row r="133" spans="1:5" x14ac:dyDescent="0.25">
      <c r="A133" s="9">
        <v>42390</v>
      </c>
      <c r="B133" s="9" t="s">
        <v>299</v>
      </c>
      <c r="C133" t="s">
        <v>302</v>
      </c>
      <c r="D133" s="10">
        <v>2.7777777777777735E-2</v>
      </c>
      <c r="E133" s="40"/>
    </row>
    <row r="134" spans="1:5" x14ac:dyDescent="0.25">
      <c r="A134" s="9">
        <v>42390</v>
      </c>
      <c r="B134" s="9" t="s">
        <v>299</v>
      </c>
      <c r="C134" t="s">
        <v>300</v>
      </c>
      <c r="D134" s="10">
        <v>0.1388888888888889</v>
      </c>
      <c r="E134" s="40"/>
    </row>
    <row r="135" spans="1:5" x14ac:dyDescent="0.25">
      <c r="A135" s="9">
        <v>42390</v>
      </c>
      <c r="B135" s="9" t="s">
        <v>298</v>
      </c>
      <c r="C135" t="s">
        <v>296</v>
      </c>
      <c r="D135" s="10">
        <v>0.10416666666666667</v>
      </c>
      <c r="E135" s="40"/>
    </row>
    <row r="136" spans="1:5" x14ac:dyDescent="0.25">
      <c r="A136" s="9">
        <v>42390</v>
      </c>
      <c r="B136" s="9" t="s">
        <v>299</v>
      </c>
      <c r="C136" t="s">
        <v>301</v>
      </c>
      <c r="D136" s="10">
        <v>6.25E-2</v>
      </c>
      <c r="E136" s="40"/>
    </row>
    <row r="137" spans="1:5" x14ac:dyDescent="0.25">
      <c r="D137" s="10"/>
    </row>
    <row r="138" spans="1:5" x14ac:dyDescent="0.25">
      <c r="D138" s="10"/>
    </row>
    <row r="139" spans="1:5" x14ac:dyDescent="0.25">
      <c r="D139" s="10"/>
    </row>
    <row r="140" spans="1:5" x14ac:dyDescent="0.25">
      <c r="D140" s="10"/>
    </row>
    <row r="141" spans="1:5" x14ac:dyDescent="0.25">
      <c r="D141" s="10"/>
    </row>
    <row r="142" spans="1:5" x14ac:dyDescent="0.25">
      <c r="D142" s="10"/>
    </row>
    <row r="143" spans="1:5" x14ac:dyDescent="0.25">
      <c r="D143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</sheetData>
  <sortState ref="G2:G136">
    <sortCondition ref="G6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activeCell="B10" sqref="B10"/>
    </sheetView>
  </sheetViews>
  <sheetFormatPr baseColWidth="10" defaultRowHeight="15" x14ac:dyDescent="0.25"/>
  <cols>
    <col min="1" max="1" width="19" customWidth="1"/>
  </cols>
  <sheetData>
    <row r="1" spans="1:7" x14ac:dyDescent="0.25">
      <c r="A1" s="36" t="s">
        <v>326</v>
      </c>
    </row>
    <row r="3" spans="1:7" x14ac:dyDescent="0.25">
      <c r="A3" s="20" t="s">
        <v>294</v>
      </c>
      <c r="B3" s="21" t="s">
        <v>297</v>
      </c>
      <c r="C3" s="21" t="s">
        <v>299</v>
      </c>
      <c r="D3" s="21" t="s">
        <v>298</v>
      </c>
      <c r="G3" s="9"/>
    </row>
    <row r="4" spans="1:7" x14ac:dyDescent="0.25">
      <c r="A4" s="11" t="s">
        <v>296</v>
      </c>
      <c r="B4" s="11">
        <f>SUMIFS(GESTTEMPS!$D$2:$D$1000,GESTTEMPS!$C$2:$C$1000,STATGESTTEMPS!$A4,GESTTEMPS!$B$2:$B$1000,STATGESTTEMPS!B$3)</f>
        <v>0.95138888888888884</v>
      </c>
      <c r="C4" s="11">
        <f>SUMIFS(GESTTEMPS!$D$2:$D$1000,GESTTEMPS!$C$2:$C$1000,STATGESTTEMPS!$A4,GESTTEMPS!$B$2:$B$1000,STATGESTTEMPS!C$3)</f>
        <v>1.2222222222222221</v>
      </c>
      <c r="D4" s="11">
        <f>SUMIFS(GESTTEMPS!$D$2:$D$1000,GESTTEMPS!$C$2:$C$1000,STATGESTTEMPS!$A4,GESTTEMPS!$B$2:$B$1000,STATGESTTEMPS!D$3)</f>
        <v>1.333333333333333</v>
      </c>
      <c r="G4" s="9"/>
    </row>
    <row r="5" spans="1:7" x14ac:dyDescent="0.25">
      <c r="A5" s="11" t="s">
        <v>300</v>
      </c>
      <c r="B5" s="11">
        <f>SUMIFS(GESTTEMPS!$D$2:$D$1000,GESTTEMPS!$C$2:$C$1000,STATGESTTEMPS!$A5,GESTTEMPS!$B$2:$B$1000,STATGESTTEMPS!B$3)</f>
        <v>1.0069444444444444</v>
      </c>
      <c r="C5" s="11">
        <f>SUMIFS(GESTTEMPS!$D$2:$D$1000,GESTTEMPS!$C$2:$C$1000,STATGESTTEMPS!$A5,GESTTEMPS!$B$2:$B$1000,STATGESTTEMPS!C$3)</f>
        <v>1.4131944444444442</v>
      </c>
      <c r="D5" s="11">
        <f>SUMIFS(GESTTEMPS!$D$2:$D$1000,GESTTEMPS!$C$2:$C$1000,STATGESTTEMPS!$A5,GESTTEMPS!$B$2:$B$1000,STATGESTTEMPS!D$3)</f>
        <v>1.3784722222222221</v>
      </c>
      <c r="G5" s="9"/>
    </row>
    <row r="6" spans="1:7" x14ac:dyDescent="0.25">
      <c r="A6" s="11" t="s">
        <v>301</v>
      </c>
      <c r="B6" s="11">
        <f>SUMIFS(GESTTEMPS!$D$2:$D$1000,GESTTEMPS!$C$2:$C$1000,STATGESTTEMPS!$A6,GESTTEMPS!$B$2:$B$1000,STATGESTTEMPS!B$3)</f>
        <v>0.9444444444444442</v>
      </c>
      <c r="C6" s="11">
        <f>SUMIFS(GESTTEMPS!$D$2:$D$1000,GESTTEMPS!$C$2:$C$1000,STATGESTTEMPS!$A6,GESTTEMPS!$B$2:$B$1000,STATGESTTEMPS!C$3)</f>
        <v>0.35416666666666669</v>
      </c>
      <c r="D6" s="11">
        <f>SUMIFS(GESTTEMPS!$D$2:$D$1000,GESTTEMPS!$C$2:$C$1000,STATGESTTEMPS!$A6,GESTTEMPS!$B$2:$B$1000,STATGESTTEMPS!D$3)</f>
        <v>0.37500000000000006</v>
      </c>
    </row>
    <row r="7" spans="1:7" x14ac:dyDescent="0.25">
      <c r="A7" s="11" t="s">
        <v>302</v>
      </c>
      <c r="B7" s="11">
        <f>SUMIFS(GESTTEMPS!$D$2:$D$1000,GESTTEMPS!$C$2:$C$1000,STATGESTTEMPS!$A7,GESTTEMPS!$B$2:$B$1000,STATGESTTEMPS!B$3)</f>
        <v>1.4895833333333333</v>
      </c>
      <c r="C7" s="11">
        <f>SUMIFS(GESTTEMPS!$D$2:$D$1000,GESTTEMPS!$C$2:$C$1000,STATGESTTEMPS!$A7,GESTTEMPS!$B$2:$B$1000,STATGESTTEMPS!C$3)</f>
        <v>1.3680555555555554</v>
      </c>
      <c r="D7" s="11">
        <f>SUMIFS(GESTTEMPS!$D$2:$D$1000,GESTTEMPS!$C$2:$C$1000,STATGESTTEMPS!$A7,GESTTEMPS!$B$2:$B$1000,STATGESTTEMPS!D$3)</f>
        <v>1.2222222222222219</v>
      </c>
    </row>
    <row r="8" spans="1:7" x14ac:dyDescent="0.25">
      <c r="B8" s="37"/>
      <c r="C8" s="37"/>
      <c r="D8" s="37"/>
    </row>
    <row r="10" spans="1:7" x14ac:dyDescent="0.25">
      <c r="B10" s="37"/>
      <c r="C10" s="37"/>
      <c r="D10" s="37"/>
    </row>
  </sheetData>
  <sortState ref="G8:G10">
    <sortCondition ref="G8"/>
  </sortState>
  <pageMargins left="0.7" right="0.7" top="0.75" bottom="0.75" header="0.3" footer="0.3"/>
  <pageSetup paperSize="9"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"/>
  <sheetViews>
    <sheetView workbookViewId="0">
      <selection activeCell="C27" sqref="C27"/>
    </sheetView>
  </sheetViews>
  <sheetFormatPr baseColWidth="10" defaultRowHeight="15" x14ac:dyDescent="0.25"/>
  <cols>
    <col min="2" max="2" width="12.7109375" bestFit="1" customWidth="1"/>
    <col min="3" max="3" width="11.85546875" style="5" bestFit="1" customWidth="1"/>
    <col min="4" max="4" width="11.85546875" bestFit="1" customWidth="1"/>
    <col min="9" max="9" width="13.140625" customWidth="1"/>
  </cols>
  <sheetData>
    <row r="1" spans="1:4" x14ac:dyDescent="0.25">
      <c r="A1" s="27" t="s">
        <v>0</v>
      </c>
      <c r="B1" s="27" t="s">
        <v>314</v>
      </c>
      <c r="C1" s="28" t="s">
        <v>2</v>
      </c>
    </row>
    <row r="2" spans="1:4" x14ac:dyDescent="0.25">
      <c r="A2" s="1">
        <v>42498</v>
      </c>
      <c r="B2" t="s">
        <v>312</v>
      </c>
      <c r="C2" s="5">
        <v>1830</v>
      </c>
      <c r="D2" s="39"/>
    </row>
    <row r="3" spans="1:4" x14ac:dyDescent="0.25">
      <c r="A3" s="1">
        <v>42500</v>
      </c>
      <c r="B3" t="s">
        <v>315</v>
      </c>
      <c r="C3" s="5">
        <v>1144.5999999999999</v>
      </c>
      <c r="D3" s="39"/>
    </row>
    <row r="4" spans="1:4" x14ac:dyDescent="0.25">
      <c r="A4" s="1">
        <v>42503</v>
      </c>
      <c r="B4" t="s">
        <v>312</v>
      </c>
      <c r="C4" s="5">
        <v>2756.6</v>
      </c>
      <c r="D4" s="39"/>
    </row>
    <row r="5" spans="1:4" x14ac:dyDescent="0.25">
      <c r="A5" s="1">
        <v>42509</v>
      </c>
      <c r="B5" t="s">
        <v>312</v>
      </c>
      <c r="C5" s="5">
        <v>3761.4</v>
      </c>
      <c r="D5" s="39"/>
    </row>
    <row r="6" spans="1:4" x14ac:dyDescent="0.25">
      <c r="A6" s="1">
        <v>42513</v>
      </c>
      <c r="B6" t="s">
        <v>311</v>
      </c>
      <c r="C6" s="5">
        <v>2395.5</v>
      </c>
      <c r="D6" s="39"/>
    </row>
    <row r="7" spans="1:4" x14ac:dyDescent="0.25">
      <c r="A7" s="1">
        <v>42516</v>
      </c>
      <c r="B7" t="s">
        <v>312</v>
      </c>
      <c r="C7" s="5">
        <v>5089</v>
      </c>
      <c r="D7" s="39"/>
    </row>
    <row r="8" spans="1:4" x14ac:dyDescent="0.25">
      <c r="A8" s="1">
        <v>42532</v>
      </c>
      <c r="B8" t="s">
        <v>315</v>
      </c>
      <c r="C8" s="5">
        <v>4285.8999999999996</v>
      </c>
      <c r="D8" s="39"/>
    </row>
    <row r="9" spans="1:4" x14ac:dyDescent="0.25">
      <c r="A9" s="1">
        <v>42534</v>
      </c>
      <c r="B9" t="s">
        <v>315</v>
      </c>
      <c r="C9" s="5">
        <v>2206.5</v>
      </c>
      <c r="D9" s="39"/>
    </row>
    <row r="10" spans="1:4" x14ac:dyDescent="0.25">
      <c r="A10" s="1">
        <v>42534</v>
      </c>
      <c r="B10" t="s">
        <v>315</v>
      </c>
      <c r="C10" s="5">
        <v>9648.7999999999993</v>
      </c>
      <c r="D10" s="39"/>
    </row>
    <row r="11" spans="1:4" x14ac:dyDescent="0.25">
      <c r="A11" s="1">
        <v>42537</v>
      </c>
      <c r="B11" t="s">
        <v>315</v>
      </c>
      <c r="C11" s="5">
        <v>2414</v>
      </c>
      <c r="D11" s="39"/>
    </row>
    <row r="12" spans="1:4" x14ac:dyDescent="0.25">
      <c r="A12" s="1">
        <v>42541</v>
      </c>
      <c r="B12" t="s">
        <v>315</v>
      </c>
      <c r="C12" s="5">
        <v>6229</v>
      </c>
      <c r="D12" s="39"/>
    </row>
    <row r="13" spans="1:4" x14ac:dyDescent="0.25">
      <c r="A13" s="1">
        <v>42544</v>
      </c>
      <c r="B13" t="s">
        <v>311</v>
      </c>
      <c r="C13" s="5">
        <v>1614.2</v>
      </c>
      <c r="D13" s="39"/>
    </row>
    <row r="14" spans="1:4" x14ac:dyDescent="0.25">
      <c r="A14" s="1">
        <v>42544</v>
      </c>
      <c r="B14" t="s">
        <v>311</v>
      </c>
      <c r="C14" s="5">
        <v>3312.6</v>
      </c>
      <c r="D14" s="39"/>
    </row>
    <row r="15" spans="1:4" x14ac:dyDescent="0.25">
      <c r="A15" s="1">
        <v>42546</v>
      </c>
      <c r="B15" t="s">
        <v>315</v>
      </c>
      <c r="C15" s="5">
        <v>4962</v>
      </c>
      <c r="D15" s="39"/>
    </row>
    <row r="16" spans="1:4" x14ac:dyDescent="0.25">
      <c r="A16" s="1">
        <v>42552</v>
      </c>
      <c r="B16" t="s">
        <v>315</v>
      </c>
      <c r="C16" s="5">
        <v>10253.799999999999</v>
      </c>
      <c r="D16" s="39"/>
    </row>
    <row r="17" spans="1:4" x14ac:dyDescent="0.25">
      <c r="A17" s="1">
        <v>42553</v>
      </c>
      <c r="B17" t="s">
        <v>312</v>
      </c>
      <c r="C17" s="5">
        <v>2471.1</v>
      </c>
      <c r="D17" s="39"/>
    </row>
    <row r="18" spans="1:4" x14ac:dyDescent="0.25">
      <c r="A18" s="1">
        <v>42559</v>
      </c>
      <c r="B18" t="s">
        <v>311</v>
      </c>
      <c r="C18" s="5">
        <v>3197.5</v>
      </c>
      <c r="D18" s="39"/>
    </row>
    <row r="19" spans="1:4" x14ac:dyDescent="0.25">
      <c r="A19" s="1">
        <v>42565</v>
      </c>
      <c r="B19" t="s">
        <v>311</v>
      </c>
      <c r="C19" s="5">
        <v>1714.6</v>
      </c>
      <c r="D19" s="39"/>
    </row>
    <row r="20" spans="1:4" x14ac:dyDescent="0.25">
      <c r="A20" s="1">
        <v>42569</v>
      </c>
      <c r="B20" t="s">
        <v>312</v>
      </c>
      <c r="C20" s="5">
        <v>9275.7999999999993</v>
      </c>
      <c r="D20" s="39"/>
    </row>
    <row r="21" spans="1:4" x14ac:dyDescent="0.25">
      <c r="A21" s="1">
        <v>42572</v>
      </c>
      <c r="B21" t="s">
        <v>311</v>
      </c>
      <c r="C21" s="5">
        <v>1417.9</v>
      </c>
      <c r="D21" s="39"/>
    </row>
    <row r="22" spans="1:4" x14ac:dyDescent="0.25">
      <c r="A22" s="1">
        <v>42579</v>
      </c>
      <c r="B22" t="s">
        <v>311</v>
      </c>
      <c r="C22" s="5">
        <v>2505.6999999999998</v>
      </c>
      <c r="D22" s="39"/>
    </row>
    <row r="23" spans="1:4" x14ac:dyDescent="0.25">
      <c r="A23" s="1">
        <v>42581</v>
      </c>
      <c r="B23" t="s">
        <v>311</v>
      </c>
      <c r="C23" s="5">
        <v>3039.6</v>
      </c>
      <c r="D23" s="39"/>
    </row>
    <row r="24" spans="1:4" x14ac:dyDescent="0.25">
      <c r="A24" s="1">
        <v>42586</v>
      </c>
      <c r="B24" t="s">
        <v>315</v>
      </c>
      <c r="C24" s="5">
        <v>8887.7000000000007</v>
      </c>
      <c r="D24" s="39"/>
    </row>
    <row r="25" spans="1:4" x14ac:dyDescent="0.25">
      <c r="A25" s="1">
        <v>42590</v>
      </c>
      <c r="B25" t="s">
        <v>312</v>
      </c>
      <c r="C25" s="5">
        <v>9040.4</v>
      </c>
      <c r="D25" s="39"/>
    </row>
    <row r="26" spans="1:4" x14ac:dyDescent="0.25">
      <c r="A26" s="1">
        <v>42591</v>
      </c>
      <c r="B26" t="s">
        <v>312</v>
      </c>
      <c r="C26" s="5">
        <v>4988.8</v>
      </c>
      <c r="D26" s="39"/>
    </row>
    <row r="27" spans="1:4" x14ac:dyDescent="0.25">
      <c r="A27" s="1">
        <v>42596</v>
      </c>
      <c r="B27" t="s">
        <v>311</v>
      </c>
      <c r="C27" s="5">
        <v>2335.6999999999998</v>
      </c>
      <c r="D27" s="39"/>
    </row>
    <row r="28" spans="1:4" x14ac:dyDescent="0.25">
      <c r="A28" s="1">
        <v>42606</v>
      </c>
      <c r="B28" t="s">
        <v>315</v>
      </c>
      <c r="C28" s="5">
        <v>3692.6</v>
      </c>
      <c r="D28" s="39"/>
    </row>
    <row r="29" spans="1:4" x14ac:dyDescent="0.25">
      <c r="A29" s="1">
        <v>42611</v>
      </c>
      <c r="B29" t="s">
        <v>312</v>
      </c>
      <c r="C29" s="5">
        <v>7139.3</v>
      </c>
      <c r="D29" s="39"/>
    </row>
    <row r="30" spans="1:4" x14ac:dyDescent="0.25">
      <c r="A30" s="1">
        <v>42612</v>
      </c>
      <c r="B30" t="s">
        <v>312</v>
      </c>
      <c r="C30" s="5">
        <v>3882.6</v>
      </c>
      <c r="D30" s="39"/>
    </row>
    <row r="31" spans="1:4" x14ac:dyDescent="0.25">
      <c r="A31" s="1">
        <v>42614</v>
      </c>
      <c r="B31" t="s">
        <v>312</v>
      </c>
      <c r="C31" s="5">
        <v>8603.2999999999993</v>
      </c>
      <c r="D31" s="39"/>
    </row>
    <row r="32" spans="1:4" x14ac:dyDescent="0.25">
      <c r="A32" s="1">
        <v>42622</v>
      </c>
      <c r="B32" t="s">
        <v>315</v>
      </c>
      <c r="C32" s="5">
        <v>3444.3</v>
      </c>
      <c r="D32" s="39"/>
    </row>
    <row r="33" spans="1:4" x14ac:dyDescent="0.25">
      <c r="A33" s="1">
        <v>42626</v>
      </c>
      <c r="B33" t="s">
        <v>312</v>
      </c>
      <c r="C33" s="5">
        <v>4033</v>
      </c>
      <c r="D33" s="39"/>
    </row>
    <row r="34" spans="1:4" x14ac:dyDescent="0.25">
      <c r="A34" s="1">
        <v>42630</v>
      </c>
      <c r="B34" t="s">
        <v>311</v>
      </c>
      <c r="C34" s="5">
        <v>2833.2</v>
      </c>
      <c r="D34" s="39"/>
    </row>
    <row r="35" spans="1:4" x14ac:dyDescent="0.25">
      <c r="A35" s="1">
        <v>42631</v>
      </c>
      <c r="B35" t="s">
        <v>315</v>
      </c>
      <c r="C35" s="5">
        <v>6375.8</v>
      </c>
      <c r="D35" s="39"/>
    </row>
    <row r="36" spans="1:4" x14ac:dyDescent="0.25">
      <c r="A36" s="1">
        <v>42637</v>
      </c>
      <c r="B36" t="s">
        <v>312</v>
      </c>
      <c r="C36" s="5">
        <v>6724.3</v>
      </c>
      <c r="D36" s="39"/>
    </row>
    <row r="37" spans="1:4" x14ac:dyDescent="0.25">
      <c r="A37" s="1">
        <v>42637</v>
      </c>
      <c r="B37" t="s">
        <v>311</v>
      </c>
      <c r="C37" s="5">
        <v>2920.4</v>
      </c>
      <c r="D37" s="39"/>
    </row>
    <row r="38" spans="1:4" x14ac:dyDescent="0.25">
      <c r="A38" s="1">
        <v>42638</v>
      </c>
      <c r="B38" t="s">
        <v>315</v>
      </c>
      <c r="C38" s="5">
        <v>9625.5</v>
      </c>
      <c r="D38" s="39"/>
    </row>
    <row r="39" spans="1:4" x14ac:dyDescent="0.25">
      <c r="A39" s="1">
        <v>42638</v>
      </c>
      <c r="B39" t="s">
        <v>311</v>
      </c>
      <c r="C39" s="5">
        <v>2247.4</v>
      </c>
      <c r="D39" s="39"/>
    </row>
    <row r="40" spans="1:4" x14ac:dyDescent="0.25">
      <c r="A40" s="1">
        <v>42642</v>
      </c>
      <c r="B40" t="s">
        <v>311</v>
      </c>
      <c r="C40" s="5">
        <v>3224.6</v>
      </c>
      <c r="D40" s="39"/>
    </row>
  </sheetData>
  <sortState ref="A2:C40">
    <sortCondition ref="A2:A40"/>
  </sortState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D5" sqref="D5"/>
    </sheetView>
  </sheetViews>
  <sheetFormatPr baseColWidth="10" defaultRowHeight="15" x14ac:dyDescent="0.25"/>
  <cols>
    <col min="1" max="1" width="14.5703125" bestFit="1" customWidth="1"/>
    <col min="2" max="2" width="13.85546875" bestFit="1" customWidth="1"/>
    <col min="3" max="3" width="3.5703125" customWidth="1"/>
    <col min="4" max="4" width="18" customWidth="1"/>
    <col min="5" max="5" width="11.85546875" bestFit="1" customWidth="1"/>
    <col min="6" max="6" width="13.5703125" customWidth="1"/>
    <col min="7" max="7" width="16.5703125" customWidth="1"/>
  </cols>
  <sheetData>
    <row r="1" spans="1:5" x14ac:dyDescent="0.25">
      <c r="A1" s="36" t="s">
        <v>334</v>
      </c>
    </row>
    <row r="4" spans="1:5" x14ac:dyDescent="0.25">
      <c r="B4" s="26" t="s">
        <v>313</v>
      </c>
      <c r="C4" s="27"/>
      <c r="D4" s="26" t="s">
        <v>327</v>
      </c>
    </row>
    <row r="5" spans="1:5" x14ac:dyDescent="0.25">
      <c r="A5" s="24" t="s">
        <v>315</v>
      </c>
      <c r="B5" s="23">
        <v>104000</v>
      </c>
      <c r="D5" s="23">
        <f>SUMIF(SuiviChantier!$B$2:$B$1000,StatChantier!A5,SuiviChantier!$C$2:$C$1000)</f>
        <v>73170.5</v>
      </c>
    </row>
    <row r="6" spans="1:5" x14ac:dyDescent="0.25">
      <c r="A6" s="24" t="s">
        <v>312</v>
      </c>
      <c r="B6" s="23">
        <v>220000</v>
      </c>
      <c r="D6" s="23">
        <f>SUMIF(SuiviChantier!$B$2:$B$1000,StatChantier!A6,SuiviChantier!$C$2:$C$1000)</f>
        <v>69595.600000000006</v>
      </c>
    </row>
    <row r="7" spans="1:5" x14ac:dyDescent="0.25">
      <c r="A7" s="24" t="s">
        <v>311</v>
      </c>
      <c r="B7" s="23">
        <v>22600</v>
      </c>
      <c r="D7" s="23">
        <f>SUMIF(SuiviChantier!$B$2:$B$1000,StatChantier!A7,SuiviChantier!$C$2:$C$1000)</f>
        <v>32758.9</v>
      </c>
    </row>
    <row r="8" spans="1:5" x14ac:dyDescent="0.25">
      <c r="B8" s="25">
        <f>SUM(B5:B7)</f>
        <v>346600</v>
      </c>
      <c r="D8" s="23">
        <f>SUM(D5:D7)</f>
        <v>175525</v>
      </c>
    </row>
    <row r="14" spans="1:5" x14ac:dyDescent="0.25">
      <c r="E14" s="38"/>
    </row>
  </sheetData>
  <sortState ref="A2:A12">
    <sortCondition ref="A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DEPENSES1</vt:lpstr>
      <vt:lpstr>StatSports</vt:lpstr>
      <vt:lpstr>DEPENSES2</vt:lpstr>
      <vt:lpstr>STATDEP</vt:lpstr>
      <vt:lpstr>ASSURANCES</vt:lpstr>
      <vt:lpstr>STATASSUR</vt:lpstr>
      <vt:lpstr>GESTTEMPS</vt:lpstr>
      <vt:lpstr>STATGESTTEMPS</vt:lpstr>
      <vt:lpstr>SuiviChantier</vt:lpstr>
      <vt:lpstr>StatChantier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</dc:creator>
  <cp:lastModifiedBy>FFVE</cp:lastModifiedBy>
  <dcterms:created xsi:type="dcterms:W3CDTF">2008-06-18T07:26:06Z</dcterms:created>
  <dcterms:modified xsi:type="dcterms:W3CDTF">2016-05-29T16:11:03Z</dcterms:modified>
</cp:coreProperties>
</file>